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NS1900.PR.0002\"/>
    </mc:Choice>
  </mc:AlternateContent>
  <bookViews>
    <workbookView xWindow="0" yWindow="0" windowWidth="2211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1" i="22"/>
  <c r="C49" i="7" l="1"/>
  <c r="C48" i="7"/>
  <c r="A5" i="5"/>
  <c r="A5" i="22"/>
  <c r="A14" i="25" l="1"/>
  <c r="A11" i="25"/>
  <c r="A9" i="24" l="1"/>
  <c r="A4" i="17" l="1"/>
  <c r="A5" i="10" s="1"/>
  <c r="A5" i="19" s="1"/>
  <c r="A5" i="24" s="1"/>
  <c r="A5" i="6"/>
  <c r="A5" i="14"/>
  <c r="A6" i="13"/>
  <c r="A4" i="12"/>
  <c r="C40" i="7" l="1"/>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<sst xmlns="http://schemas.openxmlformats.org/spreadsheetml/2006/main" count="1080" uniqueCount="605">
  <si>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</si>
  <si>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</si>
  <si>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</si>
  <si>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</si>
  <si>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</si>
  <si>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</si>
  <si>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</si>
  <si>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</si>
  <si>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</si>
  <si>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</si>
  <si>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</si>
  <si>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</si>
  <si>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</si>
  <si>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</si>
  <si>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</si>
  <si>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</si>
  <si>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</si>
  <si>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</si>
  <si>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</si>
  <si>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</si>
  <si>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</si>
  <si>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</si>
  <si>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</si>
  <si>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</si>
  <si>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</si>
  <si>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</si>
  <si>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</si>
  <si>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</si>
  <si>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</si>
  <si>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</si>
  <si>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</si>
  <si>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</si>
  <si>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</si>
  <si>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</si>
  <si>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</si>
  <si>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</si>
  <si>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</si>
  <si>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</si>
  <si>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</si>
  <si>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</si>
  <si>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</si>
  <si>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</si>
  <si>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</si>
  <si>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</si>
  <si>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</si>
  <si>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</si>
  <si>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</si>
  <si>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</si>
  <si>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</si>
  <si>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</si>
  <si>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</si>
  <si>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</si>
  <si>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</si>
  <si>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</si>
  <si>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</si>
  <si>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</si>
  <si>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</si>
  <si>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</si>
  <si>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</si>
  <si>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</si>
  <si>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</si>
  <si>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</si>
  <si>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</si>
  <si>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</si>
  <si>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</si>
  <si>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</si>
  <si>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</si>
  <si>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</si>
  <si>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</si>
  <si>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</si>
  <si>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</si>
  <si>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</si>
  <si>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</si>
  <si>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</si>
  <si>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</si>
  <si>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</si>
  <si>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</si>
  <si>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</si>
  <si>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</si>
  <si>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</si>
  <si>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</si>
  <si>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</si>
  <si>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</si>
  <si>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</si>
  <si>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</si>
  <si>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</si>
  <si>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</si>
  <si>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</si>
  <si>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</si>
  <si>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</si>
  <si>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</si>
  <si>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</si>
  <si>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</si>
  <si>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</si>
  <si>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</si>
  <si>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</si>
  <si>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</si>
  <si>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</si>
  <si>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</si>
  <si>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</si>
  <si>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</si>
  <si>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</si>
  <si>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</si>
  <si>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</si>
  <si>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</si>
  <si>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</si>
  <si>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</si>
  <si>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</si>
  <si>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</si>
  <si>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</si>
  <si>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</si>
  <si>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</si>
  <si>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</si>
  <si>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</si>
  <si>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</si>
  <si>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</si>
  <si>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</si>
  <si>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</si>
  <si>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</si>
  <si>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</si>
  <si>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</si>
  <si>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</si>
  <si>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</si>
  <si>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</si>
  <si>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</si>
  <si>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</si>
  <si>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</si>
  <si>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</si>
  <si>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</si>
  <si>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</si>
  <si>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</si>
  <si>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</si>
  <si>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</si>
  <si>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</si>
  <si>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</si>
  <si>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</si>
  <si>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</si>
  <si>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</si>
  <si>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</si>
  <si>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</si>
  <si>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</si>
  <si>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</si>
  <si>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</si>
  <si>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</si>
  <si>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</si>
  <si>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</si>
  <si>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</si>
  <si>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</si>
  <si>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</si>
  <si>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</si>
  <si>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</si>
  <si>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</si>
  <si>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</si>
  <si>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</si>
  <si>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</si>
  <si>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</si>
  <si>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</si>
  <si>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</si>
  <si>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</si>
  <si>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</si>
  <si>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</si>
  <si>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</si>
  <si>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</si>
  <si>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</si>
  <si>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</si>
  <si>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</si>
  <si>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</si>
  <si>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</si>
  <si>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</si>
  <si>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</si>
  <si>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</si>
  <si>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</si>
  <si>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</si>
  <si>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</si>
  <si>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</si>
  <si>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</si>
  <si>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</si>
  <si>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</si>
  <si>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</si>
  <si>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</si>
  <si>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</si>
  <si>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</si>
  <si>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</si>
  <si>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</si>
  <si>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</si>
  <si>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</si>
  <si>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</si>
  <si>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</si>
  <si>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</si>
  <si>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</si>
  <si>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</si>
  <si>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</si>
  <si>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</si>
  <si>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</si>
  <si>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</si>
  <si>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</si>
  <si>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</si>
  <si>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</si>
  <si>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</si>
  <si>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</si>
  <si>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</si>
  <si>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</si>
  <si>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</si>
  <si>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</si>
  <si>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</si>
  <si>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</si>
  <si>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</si>
  <si>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</si>
  <si>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</si>
  <si>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</si>
  <si>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</si>
  <si>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</si>
  <si>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</si>
  <si>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</si>
  <si>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</si>
  <si>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</si>
  <si>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</si>
  <si>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</si>
  <si>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</si>
  <si>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</si>
  <si>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</si>
  <si>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</si>
  <si>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</si>
  <si>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</si>
  <si>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</si>
  <si>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</si>
  <si>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</si>
  <si>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</si>
  <si>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</si>
  <si>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</si>
  <si>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</si>
  <si>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</si>
  <si>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</si>
  <si>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</si>
  <si>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</si>
  <si>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</si>
  <si>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</si>
  <si>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</si>
  <si>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</si>
  <si>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</si>
  <si>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</si>
  <si>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</si>
  <si>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</si>
  <si>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</si>
  <si>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</si>
  <si>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</si>
  <si>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</si>
  <si>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</si>
  <si>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</si>
  <si>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</si>
  <si>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</si>
  <si>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</si>
  <si>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</si>
  <si>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</si>
  <si>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</si>
  <si>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</si>
  <si>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</si>
  <si>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</si>
  <si>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</si>
  <si>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</si>
  <si>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</si>
  <si>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</si>
  <si>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</si>
  <si>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</si>
  <si>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</si>
  <si>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</si>
  <si>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</si>
  <si>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</si>
  <si>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</si>
  <si>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</si>
  <si>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</si>
  <si>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</si>
  <si>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</si>
  <si>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</si>
  <si>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</si>
  <si>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</si>
  <si>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</si>
  <si>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</si>
  <si>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</si>
  <si>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</si>
  <si>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</si>
  <si>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</si>
  <si>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</si>
  <si>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</si>
  <si>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</si>
  <si>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</si>
  <si>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</si>
  <si>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</si>
  <si>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</si>
  <si>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</si>
  <si>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</si>
  <si>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</si>
  <si>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</si>
  <si>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</si>
  <si>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</si>
  <si>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</si>
  <si>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</si>
  <si>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</si>
  <si>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</si>
  <si>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</si>
  <si>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</si>
  <si>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</si>
  <si>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</si>
  <si>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</si>
  <si>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</si>
  <si>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</si>
  <si>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</si>
  <si>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</si>
  <si>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</si>
  <si>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</si>
  <si>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</si>
  <si>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</si>
  <si>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</si>
  <si>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</si>
  <si>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</si>
  <si>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</si>
  <si>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</si>
  <si>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</si>
  <si>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</si>
  <si>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</si>
  <si>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</si>
  <si>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</si>
  <si>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</si>
  <si>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</si>
  <si>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</si>
  <si>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</si>
  <si>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</si>
  <si>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</si>
  <si>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</si>
  <si>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</si>
  <si>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</si>
  <si>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</si>
  <si>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</si>
  <si>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</si>
  <si>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</si>
  <si>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</si>
  <si>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</si>
  <si>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</si>
  <si>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</si>
  <si>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</si>
  <si>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</si>
  <si>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</si>
  <si>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</si>
  <si>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</si>
  <si>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</si>
  <si>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</si>
  <si>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</si>
  <si>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</si>
  <si>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</si>
  <si>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</si>
  <si>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</si>
  <si>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</si>
  <si>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</si>
  <si>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</si>
  <si>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</si>
  <si>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</si>
  <si>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</si>
  <si>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</si>
  <si>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</si>
  <si>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</si>
  <si>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</si>
  <si>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</si>
  <si>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</si>
  <si>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</si>
  <si>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</si>
  <si>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</si>
  <si>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</si>
  <si>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</si>
  <si>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</si>
  <si>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</si>
  <si>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</si>
  <si>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</si>
  <si>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</si>
  <si>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</si>
  <si>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</si>
  <si>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</si>
  <si>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</si>
  <si>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</si>
  <si>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</si>
  <si>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</si>
  <si>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</si>
  <si>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</si>
  <si>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</si>
  <si>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</si>
  <si>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</si>
  <si>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</si>
  <si>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</si>
  <si>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</si>
  <si>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</si>
  <si>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</si>
  <si>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</si>
  <si>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</si>
  <si>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</si>
  <si>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</si>
  <si>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</si>
  <si>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</si>
  <si>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</si>
  <si>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</si>
  <si>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</si>
  <si>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</si>
  <si>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</si>
  <si>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</si>
  <si>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</si>
  <si>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</si>
  <si>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</si>
  <si>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</si>
  <si>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</si>
  <si>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</si>
  <si>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</si>
  <si>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</si>
  <si>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</si>
  <si>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</si>
  <si>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</si>
  <si>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</si>
  <si>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</si>
  <si>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</si>
  <si>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</si>
  <si>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</si>
  <si>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</si>
  <si>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</si>
  <si>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</si>
  <si>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</si>
  <si>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</si>
  <si>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</si>
  <si>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</si>
  <si>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</si>
  <si>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</si>
  <si>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</si>
  <si>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</si>
  <si>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</si>
  <si>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</si>
  <si>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</si>
  <si>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</si>
  <si>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</si>
  <si>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</si>
  <si>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</si>
  <si>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</si>
  <si>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</si>
  <si>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</si>
  <si>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</si>
  <si>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</si>
  <si>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</si>
  <si>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</si>
  <si>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</si>
  <si>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</si>
  <si>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</si>
  <si>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</si>
  <si>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</si>
  <si>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</si>
  <si>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</si>
  <si>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</si>
  <si>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</si>
  <si>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</si>
  <si>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</si>
  <si>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</si>
  <si>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</si>
  <si>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</si>
  <si>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</si>
  <si>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</si>
  <si>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</si>
  <si>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</si>
  <si>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</si>
  <si>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</si>
  <si>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</si>
  <si>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</si>
  <si>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</si>
  <si>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</si>
  <si>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</si>
  <si>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</si>
  <si>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</si>
  <si>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</si>
  <si>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</si>
  <si>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</si>
  <si>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</si>
  <si>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</si>
  <si>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</si>
  <si>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</si>
  <si>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</si>
  <si>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</si>
  <si>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</si>
  <si>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</si>
  <si>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</si>
  <si>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</si>
  <si>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</si>
  <si>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</si>
  <si>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</si>
  <si>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</si>
  <si>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</si>
  <si>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</si>
  <si>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</si>
  <si>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</si>
  <si>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</si>
  <si>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</si>
  <si>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</si>
  <si>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</si>
  <si>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</si>
  <si>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</si>
  <si>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</si>
  <si>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</si>
  <si>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</si>
  <si>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</si>
  <si>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</si>
  <si>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</si>
  <si>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</si>
  <si>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</si>
  <si>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</si>
  <si>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</si>
  <si>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</si>
  <si>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</si>
  <si>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</si>
  <si>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</si>
  <si>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</si>
  <si>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</si>
  <si>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</si>
  <si>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</si>
  <si>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</si>
  <si>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</si>
  <si>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</si>
  <si>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</si>
  <si>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</si>
  <si>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</si>
  <si>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</si>
  <si>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</si>
  <si>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</si>
  <si>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</si>
  <si>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</si>
  <si>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</si>
  <si>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</si>
  <si>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</si>
  <si>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2023</t>
  </si>
  <si>
    <t>Год 2024</t>
  </si>
  <si>
    <t>Год 2025</t>
  </si>
  <si>
    <t>Год 2026</t>
  </si>
  <si>
    <t>Год 2027</t>
  </si>
  <si>
    <t xml:space="preserve"> по состоянию на 01.01.2022</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</si>
  <si>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</si>
  <si>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</si>
  <si>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</si>
  <si>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</si>
  <si>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</si>
  <si>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</si>
  <si>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</si>
  <si>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</si>
  <si>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</si>
  <si>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</si>
  <si>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</si>
  <si>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</si>
  <si>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</si>
  <si>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</si>
  <si>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</si>
  <si>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</si>
  <si>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</si>
  <si>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</si>
  <si>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</si>
  <si>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</si>
  <si>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</si>
  <si>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</si>
  <si>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</si>
  <si>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</si>
  <si>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</si>
  <si>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</si>
  <si>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</si>
  <si>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</si>
  <si>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</si>
  <si>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</si>
  <si>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</si>
  <si>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</si>
  <si>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</si>
  <si>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</si>
  <si>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</si>
  <si>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</si>
  <si>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</si>
  <si>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</si>
  <si>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</si>
  <si>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</si>
  <si>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</si>
  <si>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</si>
  <si>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</si>
  <si>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г.Нягань</t>
  </si>
  <si>
    <t>+</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</si>
  <si>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</si>
  <si>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</si>
  <si>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</si>
  <si>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</si>
  <si>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</si>
  <si>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</si>
  <si>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</si>
  <si>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</si>
  <si>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Год раскрытия информации: 2023 год</t>
  </si>
  <si>
    <t>К</t>
  </si>
  <si>
    <t xml:space="preserve">Факт 2022 года </t>
  </si>
  <si>
    <t>по состоянию на 01.01.2023</t>
  </si>
  <si>
    <t xml:space="preserve"> </t>
  </si>
  <si>
    <t>Маслохозяйство  филиала  Энергокомплекс (новое строительство вместимостью 158 м3 масла.)</t>
  </si>
  <si>
    <t>Маслохозяйство вместимостью 153 м3 масла</t>
  </si>
  <si>
    <t>блок-контейнеры полной заводской готовности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</si>
  <si>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</si>
  <si>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</si>
  <si>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</si>
  <si>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</si>
  <si>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</si>
  <si>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</si>
  <si>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</si>
  <si>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</si>
  <si>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АО "Энергосервис" ; ООО ПТК "ЭКРА-Урал"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</si>
</sst>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0" fontId="36" fillId="0" borderId="44" xfId="0" applyFont="1" applyBorder="1"/>
    <xf numFmtId="2" fontId="39" fillId="27"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168" fontId="39" fillId="0" borderId="52" xfId="0" applyNumberFormat="1" applyFont="1" applyFill="1" applyBorder="1" applyAlignment="1">
      <alignment horizontal="left" vertical="center"/>
    </xf>
    <xf numFmtId="0" fontId="39" fillId="0" borderId="52" xfId="0" applyFont="1" applyFill="1" applyBorder="1" applyAlignment="1">
      <alignment horizontal="left" vertical="center"/>
    </xf>
    <xf numFmtId="14" fontId="11" fillId="25"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H_NS1900.PR.0002\H_NS1900.PR.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С</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5" t="s">
        <v>588</v>
      </c>
      <c r="B5" s="265"/>
      <c r="C5" s="265"/>
      <c r="D5" s="170"/>
      <c r="E5" s="170"/>
      <c r="F5" s="170"/>
      <c r="G5" s="170"/>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524</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484</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593</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456</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183" t="s">
        <v>208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478</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7" t="s">
        <v>405</v>
      </c>
      <c r="C25" s="179" t="s">
        <v>520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7" t="s">
        <v>76</v>
      </c>
      <c r="C26" s="179" t="s">
        <v>577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7" t="s">
        <v>75</v>
      </c>
      <c r="C27" s="179" t="s">
        <v>578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7" t="s">
        <v>406</v>
      </c>
      <c r="C28" s="179" t="s">
        <v>477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7" t="s">
        <v>407</v>
      </c>
      <c r="C29" s="179" t="s">
        <v>477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7" t="s">
        <v>408</v>
      </c>
      <c r="C30" s="179" t="s">
        <v>477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409</v>
      </c>
      <c r="C31" s="179" t="s">
        <v>477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410</v>
      </c>
      <c r="C32" s="179" t="s">
        <v>477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411</v>
      </c>
      <c r="C33" s="36" t="s">
        <v>523</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36" t="s">
        <v>477</v>
      </c>
      <c r="D34" s="23"/>
      <c r="E34" s="23"/>
      <c r="F34" s="23"/>
      <c r="G34" s="23"/>
      <c r="H34" s="23"/>
      <c r="I34" s="23"/>
      <c r="J34" s="23"/>
      <c r="K34" s="23"/>
      <c r="L34" s="23"/>
      <c r="M34" s="23"/>
      <c r="N34" s="23"/>
      <c r="O34" s="23"/>
      <c r="P34" s="23"/>
      <c r="Q34" s="23"/>
      <c r="R34" s="23"/>
      <c r="S34" s="23"/>
    </row>
    <row r="35" spans="1:19" ht="58.5" customHeight="1" x14ac:dyDescent="0.25">
      <c r="A35" s="24" t="s">
        <v>415</v>
      </c>
      <c r="B35" s="39" t="s">
        <v>73</v>
      </c>
      <c r="C35" s="36" t="s">
        <v>477</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36" t="s">
        <v>579</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36" t="s">
        <v>579</v>
      </c>
      <c r="D37" s="23"/>
      <c r="E37" s="23"/>
      <c r="F37" s="23"/>
      <c r="G37" s="23"/>
      <c r="H37" s="23"/>
      <c r="I37" s="23"/>
      <c r="J37" s="23"/>
      <c r="K37" s="23"/>
      <c r="L37" s="23"/>
      <c r="M37" s="23"/>
      <c r="N37" s="23"/>
      <c r="O37" s="23"/>
      <c r="P37" s="23"/>
      <c r="Q37" s="23"/>
      <c r="R37" s="23"/>
      <c r="S37" s="23"/>
    </row>
    <row r="38" spans="1:19" ht="43.5" customHeight="1" x14ac:dyDescent="0.25">
      <c r="A38" s="24" t="s">
        <v>427</v>
      </c>
      <c r="B38" s="39" t="s">
        <v>230</v>
      </c>
      <c r="C38" s="36" t="s">
        <v>328</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417</v>
      </c>
      <c r="B40" s="39" t="s">
        <v>469</v>
      </c>
      <c r="C40" s="192">
        <f>C48</f>
        <v>195.20063193547833</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180" t="s">
        <v>476</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180" t="s">
        <v>476</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180" t="s">
        <v>476</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180" t="s">
        <v>476</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180" t="s">
        <v>476</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180" t="s">
        <v>476</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78">
        <f>'6.2. Паспорт фин осв ввод'!AC24</f>
        <v>195.20063193547833</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78">
        <f>'6.2. Паспорт фин осв ввод'!AC30</f>
        <v>163.11375169000004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H_NS1900.PR.0002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Маслохозяйство  филиала  Энергокомплекс (новое строительство вместимостью 158 м3 масла.)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430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6</v>
      </c>
      <c r="B19" s="272" t="s">
        <v>101</v>
      </c>
      <c r="C19" s="273" t="s">
        <v>334</v>
      </c>
      <c r="D19" s="272" t="s">
        <v>333</v>
      </c>
      <c r="E19" s="272" t="s">
        <v>100</v>
      </c>
      <c r="F19" s="272" t="s">
        <v>99</v>
      </c>
      <c r="G19" s="272" t="s">
        <v>329</v>
      </c>
      <c r="H19" s="272" t="s">
        <v>98</v>
      </c>
      <c r="I19" s="272" t="s">
        <v>97</v>
      </c>
      <c r="J19" s="272" t="s">
        <v>96</v>
      </c>
      <c r="K19" s="272" t="s">
        <v>95</v>
      </c>
      <c r="L19" s="272" t="s">
        <v>94</v>
      </c>
      <c r="M19" s="272" t="s">
        <v>93</v>
      </c>
      <c r="N19" s="272" t="s">
        <v>92</v>
      </c>
      <c r="O19" s="272" t="s">
        <v>91</v>
      </c>
      <c r="P19" s="272" t="s">
        <v>90</v>
      </c>
      <c r="Q19" s="272" t="s">
        <v>332</v>
      </c>
      <c r="R19" s="272"/>
      <c r="S19" s="275" t="s">
        <v>424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330</v>
      </c>
      <c r="R20" s="42" t="s">
        <v>331</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6" t="s">
        <v>327</v>
      </c>
      <c r="C23" s="46"/>
      <c r="D23" s="46"/>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H_NS1900.PR.0002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Маслохозяйство  филиала  Энергокомплекс (новое строительство вместимостью 158 м3 масла.)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435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221</v>
      </c>
      <c r="C21" s="281"/>
      <c r="D21" s="284" t="s">
        <v>123</v>
      </c>
      <c r="E21" s="280" t="s">
        <v>464</v>
      </c>
      <c r="F21" s="281"/>
      <c r="G21" s="280" t="s">
        <v>240</v>
      </c>
      <c r="H21" s="281"/>
      <c r="I21" s="280" t="s">
        <v>122</v>
      </c>
      <c r="J21" s="281"/>
      <c r="K21" s="284" t="s">
        <v>121</v>
      </c>
      <c r="L21" s="280" t="s">
        <v>120</v>
      </c>
      <c r="M21" s="281"/>
      <c r="N21" s="280" t="s">
        <v>460</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76" t="s">
        <v>116</v>
      </c>
      <c r="R22" s="76" t="s">
        <v>434</v>
      </c>
      <c r="S22" s="76" t="s">
        <v>115</v>
      </c>
      <c r="T22" s="76" t="s">
        <v>114</v>
      </c>
    </row>
    <row r="23" spans="1:113" ht="51.75" customHeight="1" x14ac:dyDescent="0.25">
      <c r="A23" s="289"/>
      <c r="B23" s="168" t="s">
        <v>112</v>
      </c>
      <c r="C23" s="168" t="s">
        <v>113</v>
      </c>
      <c r="D23" s="285"/>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6" t="s">
        <v>112</v>
      </c>
      <c r="R23" s="76" t="s">
        <v>112</v>
      </c>
      <c r="S23" s="76" t="s">
        <v>112</v>
      </c>
      <c r="T23" s="7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9" t="s">
        <v>470</v>
      </c>
      <c r="C28" s="279"/>
      <c r="D28" s="279"/>
      <c r="E28" s="279"/>
      <c r="F28" s="279"/>
      <c r="G28" s="279"/>
      <c r="H28" s="279"/>
      <c r="I28" s="279"/>
      <c r="J28" s="279"/>
      <c r="K28" s="279"/>
      <c r="L28" s="279"/>
      <c r="M28" s="279"/>
      <c r="N28" s="279"/>
      <c r="O28" s="279"/>
      <c r="P28" s="279"/>
      <c r="Q28" s="279"/>
      <c r="R28" s="27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H_NS1900.PR.0002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Маслохозяйство  филиала  Энергокомплекс (новое строительство вместимостью 158 м3 масла.)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4" t="s">
        <v>6</v>
      </c>
      <c r="B21" s="297" t="s">
        <v>444</v>
      </c>
      <c r="C21" s="298"/>
      <c r="D21" s="297" t="s">
        <v>446</v>
      </c>
      <c r="E21" s="298"/>
      <c r="F21" s="290" t="s">
        <v>95</v>
      </c>
      <c r="G21" s="292"/>
      <c r="H21" s="292"/>
      <c r="I21" s="291"/>
      <c r="J21" s="294" t="s">
        <v>447</v>
      </c>
      <c r="K21" s="297" t="s">
        <v>448</v>
      </c>
      <c r="L21" s="298"/>
      <c r="M21" s="297" t="s">
        <v>449</v>
      </c>
      <c r="N21" s="298"/>
      <c r="O21" s="297" t="s">
        <v>436</v>
      </c>
      <c r="P21" s="298"/>
      <c r="Q21" s="297" t="s">
        <v>128</v>
      </c>
      <c r="R21" s="298"/>
      <c r="S21" s="294" t="s">
        <v>127</v>
      </c>
      <c r="T21" s="294" t="s">
        <v>450</v>
      </c>
      <c r="U21" s="294" t="s">
        <v>445</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76" t="s">
        <v>116</v>
      </c>
      <c r="Y22" s="76" t="s">
        <v>434</v>
      </c>
      <c r="Z22" s="76" t="s">
        <v>115</v>
      </c>
      <c r="AA22" s="76" t="s">
        <v>114</v>
      </c>
    </row>
    <row r="23" spans="1:27" ht="60" customHeight="1" x14ac:dyDescent="0.25">
      <c r="A23" s="296"/>
      <c r="B23" s="166" t="s">
        <v>112</v>
      </c>
      <c r="C23" s="166"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C29" sqref="A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H_NS1900.PR.0002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Маслохозяйство  филиала  Энергокомплекс (новое строительство вместимостью 158 м3 масла.)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429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442</v>
      </c>
      <c r="C22" s="39" t="s">
        <v>486</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9"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462</v>
      </c>
      <c r="C24" s="36"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463</v>
      </c>
      <c r="C25" s="36"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521</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443</v>
      </c>
      <c r="C27" s="39"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0" t="str">
        <f>'1. паспорт местоположение'!A12:C12</f>
        <v>H_NS1900.PR.0002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4"/>
      <c r="AB11" s="16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Маслохозяйство  филиала  Энергокомплекс (новое строительство вместимостью 158 м3 масла.)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4"/>
      <c r="AB14" s="16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3"/>
      <c r="AB16" s="17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3"/>
      <c r="AB17" s="17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3"/>
      <c r="AB18" s="17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3"/>
      <c r="AB19" s="17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4"/>
      <c r="AB20" s="17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4"/>
      <c r="AB21" s="174"/>
    </row>
    <row r="22" spans="1:28" x14ac:dyDescent="0.25">
      <c r="A22" s="302" t="s">
        <v>461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5"/>
      <c r="AB22" s="175"/>
    </row>
    <row r="23" spans="1:28" ht="32.25" customHeight="1" x14ac:dyDescent="0.25">
      <c r="A23" s="304" t="s">
        <v>325</v>
      </c>
      <c r="B23" s="305"/>
      <c r="C23" s="305"/>
      <c r="D23" s="305"/>
      <c r="E23" s="305"/>
      <c r="F23" s="305"/>
      <c r="G23" s="305"/>
      <c r="H23" s="305"/>
      <c r="I23" s="305"/>
      <c r="J23" s="305"/>
      <c r="K23" s="305"/>
      <c r="L23" s="306"/>
      <c r="M23" s="303" t="s">
        <v>326</v>
      </c>
      <c r="N23" s="303"/>
      <c r="O23" s="303"/>
      <c r="P23" s="303"/>
      <c r="Q23" s="303"/>
      <c r="R23" s="303"/>
      <c r="S23" s="303"/>
      <c r="T23" s="303"/>
      <c r="U23" s="303"/>
      <c r="V23" s="303"/>
      <c r="W23" s="303"/>
      <c r="X23" s="303"/>
      <c r="Y23" s="303"/>
      <c r="Z23" s="303"/>
    </row>
    <row r="24" spans="1:28" ht="151.5" customHeight="1" x14ac:dyDescent="0.25">
      <c r="A24" s="73" t="s">
        <v>231</v>
      </c>
      <c r="B24" s="74" t="s">
        <v>238</v>
      </c>
      <c r="C24" s="73" t="s">
        <v>319</v>
      </c>
      <c r="D24" s="73" t="s">
        <v>232</v>
      </c>
      <c r="E24" s="73" t="s">
        <v>320</v>
      </c>
      <c r="F24" s="73" t="s">
        <v>322</v>
      </c>
      <c r="G24" s="73" t="s">
        <v>321</v>
      </c>
      <c r="H24" s="73" t="s">
        <v>233</v>
      </c>
      <c r="I24" s="73" t="s">
        <v>323</v>
      </c>
      <c r="J24" s="73" t="s">
        <v>239</v>
      </c>
      <c r="K24" s="74" t="s">
        <v>237</v>
      </c>
      <c r="L24" s="74" t="s">
        <v>234</v>
      </c>
      <c r="M24" s="75" t="s">
        <v>246</v>
      </c>
      <c r="N24" s="74" t="s">
        <v>472</v>
      </c>
      <c r="O24" s="73" t="s">
        <v>244</v>
      </c>
      <c r="P24" s="73" t="s">
        <v>245</v>
      </c>
      <c r="Q24" s="73" t="s">
        <v>243</v>
      </c>
      <c r="R24" s="73" t="s">
        <v>233</v>
      </c>
      <c r="S24" s="73" t="s">
        <v>242</v>
      </c>
      <c r="T24" s="73" t="s">
        <v>241</v>
      </c>
      <c r="U24" s="73" t="s">
        <v>318</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76">
        <v>11</v>
      </c>
      <c r="L25" s="74">
        <v>12</v>
      </c>
      <c r="M25" s="176">
        <v>13</v>
      </c>
      <c r="N25" s="74">
        <v>14</v>
      </c>
      <c r="O25" s="176">
        <v>15</v>
      </c>
      <c r="P25" s="74">
        <v>16</v>
      </c>
      <c r="Q25" s="176">
        <v>17</v>
      </c>
      <c r="R25" s="74">
        <v>18</v>
      </c>
      <c r="S25" s="176">
        <v>19</v>
      </c>
      <c r="T25" s="74">
        <v>20</v>
      </c>
      <c r="U25" s="176">
        <v>21</v>
      </c>
      <c r="V25" s="74">
        <v>22</v>
      </c>
      <c r="W25" s="176">
        <v>23</v>
      </c>
      <c r="X25" s="74">
        <v>24</v>
      </c>
      <c r="Y25" s="176">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H_NS1900.PR.0002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Маслохозяйство  филиала  Энергокомплекс (новое строительство вместимостью 158 м3 масла.)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438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504</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H_NS1900.PR.0002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Маслохозяйство  филиала  Энергокомплекс (новое строительство вместимостью 158 м3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439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7" t="s">
        <v>315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2"/>
      <c r="AN24" s="92"/>
      <c r="AO24" s="120"/>
      <c r="AP24" s="120"/>
      <c r="AQ24" s="120"/>
      <c r="AR24" s="120"/>
      <c r="AS24" s="98"/>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93"/>
      <c r="AN25" s="378" t="s">
        <v>313</v>
      </c>
      <c r="AO25" s="378"/>
      <c r="AP25" s="378"/>
      <c r="AQ25" s="376"/>
      <c r="AR25" s="376"/>
      <c r="AS25" s="98"/>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3"/>
      <c r="AN26" s="367" t="s">
        <v>311</v>
      </c>
      <c r="AO26" s="368"/>
      <c r="AP26" s="369"/>
      <c r="AQ26" s="359"/>
      <c r="AR26" s="360"/>
      <c r="AS26" s="98"/>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3"/>
      <c r="AN27" s="367" t="s">
        <v>309</v>
      </c>
      <c r="AO27" s="368"/>
      <c r="AP27" s="369"/>
      <c r="AQ27" s="359"/>
      <c r="AR27" s="360"/>
      <c r="AS27" s="98"/>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3"/>
      <c r="AN28" s="373" t="s">
        <v>307</v>
      </c>
      <c r="AO28" s="374"/>
      <c r="AP28" s="375"/>
      <c r="AQ28" s="359"/>
      <c r="AR28" s="360"/>
      <c r="AS28" s="98"/>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3"/>
      <c r="AN29" s="364"/>
      <c r="AO29" s="365"/>
      <c r="AP29" s="365"/>
      <c r="AQ29" s="359"/>
      <c r="AR29" s="366"/>
      <c r="AS29" s="98"/>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3"/>
      <c r="AS30" s="98"/>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3"/>
      <c r="AN31" s="93"/>
      <c r="AO31" s="119"/>
      <c r="AP31" s="119"/>
      <c r="AQ31" s="119"/>
      <c r="AR31" s="119"/>
      <c r="AS31" s="98"/>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3"/>
      <c r="AN32" s="93"/>
      <c r="AO32" s="93"/>
      <c r="AP32" s="93"/>
      <c r="AQ32" s="93"/>
      <c r="AR32" s="93"/>
      <c r="AS32" s="98"/>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3"/>
      <c r="AN33" s="93"/>
      <c r="AO33" s="93"/>
      <c r="AP33" s="93"/>
      <c r="AQ33" s="93"/>
      <c r="AR33" s="93"/>
      <c r="AS33" s="98"/>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3"/>
      <c r="AN34" s="93"/>
      <c r="AO34" s="93"/>
      <c r="AP34" s="93"/>
      <c r="AQ34" s="93"/>
      <c r="AR34" s="93"/>
      <c r="AS34" s="9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3"/>
      <c r="AN35" s="93"/>
      <c r="AO35" s="93"/>
      <c r="AP35" s="93"/>
      <c r="AQ35" s="93"/>
      <c r="AR35" s="93"/>
      <c r="AS35" s="98"/>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3"/>
      <c r="AN36" s="93"/>
      <c r="AO36" s="93"/>
      <c r="AP36" s="93"/>
      <c r="AQ36" s="93"/>
      <c r="AR36" s="93"/>
      <c r="AS36" s="9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3"/>
      <c r="AN37" s="93"/>
      <c r="AO37" s="93"/>
      <c r="AP37" s="93"/>
      <c r="AQ37" s="93"/>
      <c r="AR37" s="93"/>
      <c r="AS37" s="98"/>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3"/>
      <c r="AN38" s="93"/>
      <c r="AO38" s="93"/>
      <c r="AP38" s="93"/>
      <c r="AQ38" s="93"/>
      <c r="AR38" s="93"/>
      <c r="AS38" s="98"/>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3"/>
      <c r="AN39" s="93"/>
      <c r="AO39" s="93"/>
      <c r="AP39" s="93"/>
      <c r="AQ39" s="93"/>
      <c r="AR39" s="93"/>
      <c r="AS39" s="98"/>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3"/>
      <c r="AN40" s="93"/>
      <c r="AO40" s="93"/>
      <c r="AP40" s="93"/>
      <c r="AQ40" s="93"/>
      <c r="AR40" s="93"/>
      <c r="AS40" s="98"/>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3"/>
      <c r="AN41" s="93"/>
      <c r="AO41" s="93"/>
      <c r="AP41" s="93"/>
      <c r="AQ41" s="93"/>
      <c r="AR41" s="93"/>
      <c r="AS41" s="98"/>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3"/>
      <c r="AN42" s="93"/>
      <c r="AO42" s="93"/>
      <c r="AP42" s="93"/>
      <c r="AQ42" s="93"/>
      <c r="AR42" s="93"/>
      <c r="AS42" s="98"/>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3"/>
      <c r="AN43" s="93"/>
      <c r="AO43" s="93"/>
      <c r="AP43" s="93"/>
      <c r="AQ43" s="93"/>
      <c r="AR43" s="93"/>
      <c r="AS43" s="98"/>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3"/>
      <c r="AN44" s="93"/>
      <c r="AO44" s="93"/>
      <c r="AP44" s="93"/>
      <c r="AQ44" s="93"/>
      <c r="AR44" s="93"/>
      <c r="AS44" s="98"/>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3"/>
      <c r="AN45" s="93"/>
      <c r="AO45" s="93"/>
      <c r="AP45" s="93"/>
      <c r="AQ45" s="93"/>
      <c r="AR45" s="93"/>
      <c r="AS45" s="9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3"/>
      <c r="AN46" s="93"/>
      <c r="AO46" s="93"/>
      <c r="AP46" s="93"/>
      <c r="AQ46" s="93"/>
      <c r="AR46" s="93"/>
      <c r="AS46" s="9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273</v>
      </c>
      <c r="AN47" s="340"/>
      <c r="AO47" s="106" t="s">
        <v>272</v>
      </c>
      <c r="AP47" s="106" t="s">
        <v>271</v>
      </c>
      <c r="AQ47" s="98"/>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0"/>
      <c r="AP48" s="110"/>
      <c r="AQ48" s="98"/>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0"/>
      <c r="AP49" s="110"/>
      <c r="AQ49" s="98"/>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8" t="s">
        <v>288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273</v>
      </c>
      <c r="AN52" s="340"/>
      <c r="AO52" s="106" t="s">
        <v>272</v>
      </c>
      <c r="AP52" s="106" t="s">
        <v>271</v>
      </c>
      <c r="AQ52" s="98"/>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4"/>
      <c r="AP53" s="114"/>
      <c r="AQ53" s="98"/>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0"/>
      <c r="AP54" s="110"/>
      <c r="AQ54" s="98"/>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0"/>
      <c r="AP55" s="110"/>
      <c r="AQ55" s="98"/>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8" t="s">
        <v>283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273</v>
      </c>
      <c r="AN58" s="340"/>
      <c r="AO58" s="106" t="s">
        <v>272</v>
      </c>
      <c r="AP58" s="106" t="s">
        <v>271</v>
      </c>
      <c r="AQ58" s="98"/>
    </row>
    <row r="59" spans="1:43" ht="12.75" customHeight="1" x14ac:dyDescent="0.25">
      <c r="A59" s="344" t="s">
        <v>282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2"/>
      <c r="AP59" s="112"/>
      <c r="AQ59" s="104"/>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0"/>
      <c r="AP60" s="110"/>
      <c r="AQ60" s="98"/>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0"/>
      <c r="AP61" s="110"/>
      <c r="AQ61" s="98"/>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0"/>
      <c r="AP62" s="110"/>
      <c r="AQ62" s="9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0"/>
      <c r="AP63" s="110"/>
      <c r="AQ63" s="9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0"/>
      <c r="AP64" s="110"/>
      <c r="AQ64" s="98"/>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0"/>
      <c r="AP65" s="110"/>
      <c r="AQ65" s="98"/>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1"/>
      <c r="AP66" s="111"/>
      <c r="AQ66" s="104"/>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0"/>
      <c r="AP67" s="110"/>
      <c r="AQ67" s="98"/>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1"/>
      <c r="AP68" s="111"/>
      <c r="AQ68" s="104"/>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0"/>
      <c r="AP69" s="110"/>
      <c r="AQ69" s="98"/>
    </row>
    <row r="70" spans="1:43" ht="12.75" customHeight="1" x14ac:dyDescent="0.25">
      <c r="A70" s="332" t="s">
        <v>276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1"/>
      <c r="AP70" s="111"/>
      <c r="AQ70" s="104"/>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0"/>
      <c r="AP71" s="110"/>
      <c r="AQ71" s="98"/>
    </row>
    <row r="72" spans="1:43" ht="12.75" customHeight="1" thickBot="1" x14ac:dyDescent="0.3">
      <c r="A72" s="334" t="s">
        <v>275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8" t="s">
        <v>274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273</v>
      </c>
      <c r="AN74" s="340"/>
      <c r="AO74" s="106" t="s">
        <v>272</v>
      </c>
      <c r="AP74" s="106" t="s">
        <v>271</v>
      </c>
      <c r="AQ74" s="98"/>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2"/>
      <c r="AP75" s="102"/>
      <c r="AQ75" s="104"/>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5"/>
      <c r="AP76" s="105"/>
      <c r="AQ76" s="98"/>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5"/>
      <c r="AP77" s="105"/>
      <c r="AQ77" s="98"/>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5"/>
      <c r="AP78" s="105"/>
      <c r="AQ78" s="98"/>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5"/>
      <c r="AP79" s="105"/>
      <c r="AQ79" s="98"/>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5"/>
      <c r="AP80" s="105"/>
      <c r="AQ80" s="98"/>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5"/>
      <c r="AP81" s="105"/>
      <c r="AQ81" s="98"/>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5"/>
      <c r="AP82" s="105"/>
      <c r="AQ82" s="98"/>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2"/>
      <c r="AP83" s="102"/>
      <c r="AQ83" s="104"/>
    </row>
    <row r="84" spans="1:45" ht="12" customHeight="1" x14ac:dyDescent="0.25">
      <c r="A84" s="332" t="s">
        <v>261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2"/>
      <c r="AP84" s="102"/>
      <c r="AQ84" s="104"/>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5"/>
      <c r="AP85" s="105"/>
      <c r="AQ85" s="92"/>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2"/>
      <c r="AP86" s="102"/>
      <c r="AQ86" s="104"/>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2"/>
      <c r="AP87" s="102"/>
      <c r="AQ87" s="104"/>
    </row>
    <row r="88" spans="1:45" ht="14.25" customHeight="1" x14ac:dyDescent="0.25">
      <c r="A88" s="316" t="s">
        <v>257</v>
      </c>
      <c r="B88" s="317"/>
      <c r="C88" s="317"/>
      <c r="D88" s="318"/>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9"/>
      <c r="AL88" s="320"/>
      <c r="AM88" s="321"/>
      <c r="AN88" s="322"/>
      <c r="AO88" s="102"/>
      <c r="AP88" s="102"/>
      <c r="AQ88" s="104"/>
    </row>
    <row r="89" spans="1:45" x14ac:dyDescent="0.25">
      <c r="A89" s="316" t="s">
        <v>256</v>
      </c>
      <c r="B89" s="317"/>
      <c r="C89" s="317"/>
      <c r="D89" s="318"/>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9"/>
      <c r="AL89" s="320"/>
      <c r="AM89" s="321"/>
      <c r="AN89" s="322"/>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2"/>
      <c r="AL90" s="313"/>
      <c r="AM90" s="314"/>
      <c r="AN90" s="315"/>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SheetLayoutView="100" workbookViewId="0">
      <selection activeCell="H41" sqref="H41"/>
    </sheetView>
  </sheetViews>
  <sheetFormatPr defaultRowHeight="15.75" x14ac:dyDescent="0.25"/>
  <cols>
    <col min="1" max="1" width="9.140625" style="60"/>
    <col min="2" max="2" width="37.7109375" style="60" customWidth="1"/>
    <col min="3" max="4" width="17.28515625" style="184"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380"/>
      <c r="C9" s="380"/>
      <c r="D9" s="380"/>
      <c r="E9" s="380"/>
      <c r="F9" s="380"/>
      <c r="G9" s="380"/>
      <c r="H9" s="380"/>
      <c r="I9" s="380"/>
      <c r="J9" s="380"/>
      <c r="K9" s="380"/>
      <c r="L9" s="38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
        <v>484</v>
      </c>
      <c r="B12" s="270"/>
      <c r="C12" s="270"/>
      <c r="D12" s="270"/>
      <c r="E12" s="270"/>
      <c r="F12" s="270"/>
      <c r="G12" s="270"/>
      <c r="H12" s="270"/>
      <c r="I12" s="270"/>
      <c r="J12" s="270"/>
      <c r="K12" s="270"/>
      <c r="L12" s="270"/>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x14ac:dyDescent="0.25">
      <c r="A15" s="270" t="s">
        <v>593</v>
      </c>
      <c r="B15" s="380"/>
      <c r="C15" s="380"/>
      <c r="D15" s="380"/>
      <c r="E15" s="380"/>
      <c r="F15" s="380"/>
      <c r="G15" s="380"/>
      <c r="H15" s="380"/>
      <c r="I15" s="380"/>
      <c r="J15" s="380"/>
      <c r="K15" s="380"/>
      <c r="L15" s="380"/>
    </row>
    <row r="16" spans="1:44" x14ac:dyDescent="0.25">
      <c r="A16" s="266" t="s">
        <v>7</v>
      </c>
      <c r="B16" s="266"/>
      <c r="C16" s="266"/>
      <c r="D16" s="266"/>
      <c r="E16" s="266"/>
      <c r="F16" s="266"/>
      <c r="G16" s="266"/>
      <c r="H16" s="266"/>
      <c r="I16" s="266"/>
      <c r="J16" s="266"/>
      <c r="K16" s="266"/>
      <c r="L16" s="266"/>
    </row>
    <row r="17" spans="1:12" ht="15.75" customHeight="1" x14ac:dyDescent="0.25">
      <c r="L17" s="182"/>
    </row>
    <row r="18" spans="1:12" x14ac:dyDescent="0.25">
      <c r="K18" s="71"/>
    </row>
    <row r="19" spans="1:12" ht="15.75" customHeight="1" x14ac:dyDescent="0.25">
      <c r="A19" s="379" t="s">
        <v>440</v>
      </c>
      <c r="B19" s="379"/>
      <c r="C19" s="379"/>
      <c r="D19" s="379"/>
      <c r="E19" s="379"/>
      <c r="F19" s="379"/>
      <c r="G19" s="379"/>
      <c r="H19" s="379"/>
      <c r="I19" s="379"/>
      <c r="J19" s="379"/>
      <c r="K19" s="379"/>
      <c r="L19" s="379"/>
    </row>
    <row r="20" spans="1:12" x14ac:dyDescent="0.25">
      <c r="A20" s="205"/>
      <c r="B20" s="205"/>
      <c r="C20" s="185"/>
      <c r="D20" s="185"/>
      <c r="E20" s="70"/>
      <c r="F20" s="70"/>
      <c r="G20" s="70"/>
      <c r="H20" s="70"/>
      <c r="I20" s="70"/>
      <c r="J20" s="70"/>
      <c r="K20" s="70"/>
      <c r="L20" s="70"/>
    </row>
    <row r="21" spans="1:12" ht="28.5" customHeight="1" x14ac:dyDescent="0.25">
      <c r="A21" s="381" t="s">
        <v>220</v>
      </c>
      <c r="B21" s="381" t="s">
        <v>219</v>
      </c>
      <c r="C21" s="382" t="s">
        <v>374</v>
      </c>
      <c r="D21" s="382"/>
      <c r="E21" s="382"/>
      <c r="F21" s="382"/>
      <c r="G21" s="382"/>
      <c r="H21" s="382"/>
      <c r="I21" s="383" t="s">
        <v>218</v>
      </c>
      <c r="J21" s="386" t="s">
        <v>376</v>
      </c>
      <c r="K21" s="381" t="s">
        <v>217</v>
      </c>
      <c r="L21" s="384" t="s">
        <v>375</v>
      </c>
    </row>
    <row r="22" spans="1:12" ht="58.5" customHeight="1" x14ac:dyDescent="0.25">
      <c r="A22" s="381"/>
      <c r="B22" s="381"/>
      <c r="C22" s="385" t="s">
        <v>3</v>
      </c>
      <c r="D22" s="385"/>
      <c r="E22" s="153"/>
      <c r="F22" s="154"/>
      <c r="G22" s="389" t="s">
        <v>2</v>
      </c>
      <c r="H22" s="390"/>
      <c r="I22" s="383"/>
      <c r="J22" s="387"/>
      <c r="K22" s="381"/>
      <c r="L22" s="384"/>
    </row>
    <row r="23" spans="1:12" ht="47.25" x14ac:dyDescent="0.25">
      <c r="A23" s="381"/>
      <c r="B23" s="381"/>
      <c r="C23" s="186" t="s">
        <v>216</v>
      </c>
      <c r="D23" s="186" t="s">
        <v>215</v>
      </c>
      <c r="E23" s="69" t="s">
        <v>216</v>
      </c>
      <c r="F23" s="69" t="s">
        <v>215</v>
      </c>
      <c r="G23" s="69" t="s">
        <v>216</v>
      </c>
      <c r="H23" s="69" t="s">
        <v>215</v>
      </c>
      <c r="I23" s="383"/>
      <c r="J23" s="388"/>
      <c r="K23" s="381"/>
      <c r="L23" s="384"/>
    </row>
    <row r="24" spans="1:12" x14ac:dyDescent="0.25">
      <c r="A24" s="204">
        <v>1</v>
      </c>
      <c r="B24" s="204">
        <v>2</v>
      </c>
      <c r="C24" s="186">
        <v>3</v>
      </c>
      <c r="D24" s="186">
        <v>4</v>
      </c>
      <c r="E24" s="69">
        <v>5</v>
      </c>
      <c r="F24" s="69">
        <v>6</v>
      </c>
      <c r="G24" s="69">
        <v>7</v>
      </c>
      <c r="H24" s="69">
        <v>8</v>
      </c>
      <c r="I24" s="69">
        <v>9</v>
      </c>
      <c r="J24" s="69">
        <v>10</v>
      </c>
      <c r="K24" s="69">
        <v>11</v>
      </c>
      <c r="L24" s="69">
        <v>12</v>
      </c>
    </row>
    <row r="25" spans="1:12" x14ac:dyDescent="0.25">
      <c r="A25" s="65">
        <v>1</v>
      </c>
      <c r="B25" s="66" t="s">
        <v>525</v>
      </c>
      <c r="C25" s="67"/>
      <c r="D25" s="67"/>
      <c r="E25" s="67"/>
      <c r="F25" s="67"/>
      <c r="G25" s="67"/>
      <c r="H25" s="67"/>
      <c r="I25" s="67"/>
      <c r="J25" s="67"/>
      <c r="K25" s="63"/>
      <c r="L25" s="63"/>
    </row>
    <row r="26" spans="1:12" ht="21.75" customHeight="1" x14ac:dyDescent="0.25">
      <c r="A26" s="65" t="s">
        <v>214</v>
      </c>
      <c r="B26" s="68" t="s">
        <v>381</v>
      </c>
      <c r="C26" s="67" t="s">
        <v>477</v>
      </c>
      <c r="D26" s="67"/>
      <c r="E26" s="67" t="s">
        <v>477</v>
      </c>
      <c r="F26" s="67"/>
      <c r="G26" s="67" t="s">
        <v>477</v>
      </c>
      <c r="H26" s="67"/>
      <c r="I26" s="67"/>
      <c r="J26" s="67"/>
      <c r="K26" s="63"/>
      <c r="L26" s="63"/>
    </row>
    <row r="27" spans="1:12" s="61" customFormat="1" ht="39" customHeight="1" x14ac:dyDescent="0.25">
      <c r="A27" s="65" t="s">
        <v>213</v>
      </c>
      <c r="B27" s="68" t="s">
        <v>383</v>
      </c>
      <c r="C27" s="67" t="s">
        <v>477</v>
      </c>
      <c r="D27" s="67"/>
      <c r="E27" s="67" t="s">
        <v>477</v>
      </c>
      <c r="F27" s="67"/>
      <c r="G27" s="67" t="s">
        <v>477</v>
      </c>
      <c r="H27" s="67"/>
      <c r="I27" s="67"/>
      <c r="J27" s="67"/>
      <c r="K27" s="63"/>
      <c r="L27" s="63"/>
    </row>
    <row r="28" spans="1:12" s="61" customFormat="1" ht="70.5" customHeight="1" x14ac:dyDescent="0.25">
      <c r="A28" s="65" t="s">
        <v>382</v>
      </c>
      <c r="B28" s="68" t="s">
        <v>387</v>
      </c>
      <c r="C28" s="67" t="s">
        <v>477</v>
      </c>
      <c r="D28" s="187"/>
      <c r="E28" s="67" t="s">
        <v>477</v>
      </c>
      <c r="F28" s="187"/>
      <c r="G28" s="67" t="s">
        <v>477</v>
      </c>
      <c r="H28" s="187"/>
      <c r="I28" s="67"/>
      <c r="J28" s="67"/>
      <c r="K28" s="63"/>
      <c r="L28" s="63"/>
    </row>
    <row r="29" spans="1:12" s="61" customFormat="1" ht="54" customHeight="1" x14ac:dyDescent="0.25">
      <c r="A29" s="65" t="s">
        <v>212</v>
      </c>
      <c r="B29" s="68" t="s">
        <v>386</v>
      </c>
      <c r="C29" s="67" t="s">
        <v>477</v>
      </c>
      <c r="D29" s="187"/>
      <c r="E29" s="67" t="s">
        <v>477</v>
      </c>
      <c r="F29" s="187"/>
      <c r="G29" s="67" t="s">
        <v>477</v>
      </c>
      <c r="H29" s="187"/>
      <c r="I29" s="67"/>
      <c r="J29" s="67"/>
      <c r="K29" s="63"/>
      <c r="L29" s="63"/>
    </row>
    <row r="30" spans="1:12" s="61" customFormat="1" ht="42" customHeight="1" x14ac:dyDescent="0.25">
      <c r="A30" s="65" t="s">
        <v>211</v>
      </c>
      <c r="B30" s="68" t="s">
        <v>388</v>
      </c>
      <c r="C30" s="206">
        <v>43054</v>
      </c>
      <c r="D30" s="206">
        <v>43075</v>
      </c>
      <c r="E30" s="187" t="s">
        <v>487</v>
      </c>
      <c r="F30" s="187" t="s">
        <v>488</v>
      </c>
      <c r="G30" s="206">
        <v>43054</v>
      </c>
      <c r="H30" s="206">
        <v>43075</v>
      </c>
      <c r="I30" s="181">
        <v>100</v>
      </c>
      <c r="J30" s="181">
        <v>100</v>
      </c>
      <c r="K30" s="63"/>
      <c r="L30" s="63"/>
    </row>
    <row r="31" spans="1:12" s="61" customFormat="1" ht="37.5" customHeight="1" x14ac:dyDescent="0.25">
      <c r="A31" s="65" t="s">
        <v>210</v>
      </c>
      <c r="B31" s="64" t="s">
        <v>384</v>
      </c>
      <c r="C31" s="206">
        <v>43075</v>
      </c>
      <c r="D31" s="206">
        <v>43291</v>
      </c>
      <c r="E31" s="187" t="s">
        <v>489</v>
      </c>
      <c r="F31" s="187" t="s">
        <v>490</v>
      </c>
      <c r="G31" s="206">
        <v>43075</v>
      </c>
      <c r="H31" s="206">
        <v>43291</v>
      </c>
      <c r="I31" s="181">
        <v>100</v>
      </c>
      <c r="J31" s="181">
        <v>100</v>
      </c>
      <c r="K31" s="63"/>
      <c r="L31" s="63"/>
    </row>
    <row r="32" spans="1:12" s="61" customFormat="1" ht="58.5" customHeight="1" x14ac:dyDescent="0.25">
      <c r="A32" s="65" t="s">
        <v>208</v>
      </c>
      <c r="B32" s="64" t="s">
        <v>389</v>
      </c>
      <c r="C32" s="206">
        <v>43261</v>
      </c>
      <c r="D32" s="206">
        <v>43271</v>
      </c>
      <c r="E32" s="187" t="s">
        <v>491</v>
      </c>
      <c r="F32" s="187" t="s">
        <v>492</v>
      </c>
      <c r="G32" s="206">
        <v>43261</v>
      </c>
      <c r="H32" s="206">
        <v>43271</v>
      </c>
      <c r="I32" s="181">
        <v>100</v>
      </c>
      <c r="J32" s="181">
        <v>100</v>
      </c>
      <c r="K32" s="63"/>
      <c r="L32" s="63"/>
    </row>
    <row r="33" spans="1:12" s="61" customFormat="1" ht="63.75" customHeight="1" x14ac:dyDescent="0.25">
      <c r="A33" s="65" t="s">
        <v>400</v>
      </c>
      <c r="B33" s="64" t="s">
        <v>324</v>
      </c>
      <c r="C33" s="206">
        <v>43312</v>
      </c>
      <c r="D33" s="206">
        <v>43343</v>
      </c>
      <c r="E33" s="187" t="s">
        <v>491</v>
      </c>
      <c r="F33" s="187" t="s">
        <v>492</v>
      </c>
      <c r="G33" s="206">
        <v>43312</v>
      </c>
      <c r="H33" s="206">
        <v>43343</v>
      </c>
      <c r="I33" s="181">
        <v>100</v>
      </c>
      <c r="J33" s="181">
        <v>100</v>
      </c>
      <c r="K33" s="63"/>
      <c r="L33" s="63"/>
    </row>
    <row r="34" spans="1:12" s="61" customFormat="1" ht="47.25" customHeight="1" x14ac:dyDescent="0.25">
      <c r="A34" s="65" t="s">
        <v>401</v>
      </c>
      <c r="B34" s="64" t="s">
        <v>393</v>
      </c>
      <c r="C34" s="206">
        <v>43312</v>
      </c>
      <c r="D34" s="206">
        <v>43343</v>
      </c>
      <c r="E34" s="187" t="s">
        <v>492</v>
      </c>
      <c r="F34" s="187" t="s">
        <v>493</v>
      </c>
      <c r="G34" s="206">
        <v>43312</v>
      </c>
      <c r="H34" s="206">
        <v>43343</v>
      </c>
      <c r="I34" s="181">
        <v>100</v>
      </c>
      <c r="J34" s="181">
        <v>100</v>
      </c>
      <c r="K34" s="63"/>
      <c r="L34" s="63"/>
    </row>
    <row r="35" spans="1:12" s="61" customFormat="1" ht="49.5" customHeight="1" x14ac:dyDescent="0.25">
      <c r="A35" s="65" t="s">
        <v>402</v>
      </c>
      <c r="B35" s="64" t="s">
        <v>209</v>
      </c>
      <c r="C35" s="206">
        <v>43383</v>
      </c>
      <c r="D35" s="206">
        <v>43385</v>
      </c>
      <c r="E35" s="187" t="s">
        <v>493</v>
      </c>
      <c r="F35" s="187" t="s">
        <v>481</v>
      </c>
      <c r="G35" s="206">
        <v>43383</v>
      </c>
      <c r="H35" s="206">
        <v>43385</v>
      </c>
      <c r="I35" s="181">
        <v>100</v>
      </c>
      <c r="J35" s="181">
        <v>100</v>
      </c>
      <c r="K35" s="63"/>
      <c r="L35" s="63"/>
    </row>
    <row r="36" spans="1:12" ht="37.5" customHeight="1" x14ac:dyDescent="0.25">
      <c r="A36" s="65" t="s">
        <v>403</v>
      </c>
      <c r="B36" s="64" t="s">
        <v>385</v>
      </c>
      <c r="C36" s="206">
        <v>43261</v>
      </c>
      <c r="D36" s="191">
        <v>43271</v>
      </c>
      <c r="E36" s="187" t="s">
        <v>491</v>
      </c>
      <c r="F36" s="188" t="s">
        <v>494</v>
      </c>
      <c r="G36" s="206">
        <v>44986</v>
      </c>
      <c r="H36" s="206">
        <v>45016</v>
      </c>
      <c r="I36" s="181"/>
      <c r="J36" s="181"/>
      <c r="K36" s="258"/>
      <c r="L36" s="63"/>
    </row>
    <row r="37" spans="1:12" x14ac:dyDescent="0.25">
      <c r="A37" s="65" t="s">
        <v>404</v>
      </c>
      <c r="B37" s="64" t="s">
        <v>207</v>
      </c>
      <c r="C37" s="206">
        <v>43301</v>
      </c>
      <c r="D37" s="191">
        <v>43385</v>
      </c>
      <c r="E37" s="187"/>
      <c r="F37" s="188"/>
      <c r="G37" s="206">
        <v>43301</v>
      </c>
      <c r="H37" s="206">
        <v>43385</v>
      </c>
      <c r="I37" s="181">
        <v>100</v>
      </c>
      <c r="J37" s="181">
        <v>100</v>
      </c>
      <c r="K37" s="63"/>
      <c r="L37" s="63"/>
    </row>
    <row r="38" spans="1:12" x14ac:dyDescent="0.25">
      <c r="A38" s="65" t="s">
        <v>526</v>
      </c>
      <c r="B38" s="66" t="s">
        <v>206</v>
      </c>
      <c r="C38" s="191"/>
      <c r="D38" s="191"/>
      <c r="E38" s="187"/>
      <c r="F38" s="187"/>
      <c r="G38" s="191"/>
      <c r="H38" s="191"/>
      <c r="I38" s="203"/>
      <c r="J38" s="203"/>
      <c r="K38" s="257"/>
      <c r="L38" s="63"/>
    </row>
    <row r="39" spans="1:12" ht="63" x14ac:dyDescent="0.25">
      <c r="A39" s="65">
        <v>2</v>
      </c>
      <c r="B39" s="64" t="s">
        <v>390</v>
      </c>
      <c r="C39" s="191">
        <v>44948</v>
      </c>
      <c r="D39" s="191">
        <v>45036</v>
      </c>
      <c r="E39" s="189" t="s">
        <v>495</v>
      </c>
      <c r="F39" s="189" t="s">
        <v>496</v>
      </c>
      <c r="G39" s="191">
        <v>45313</v>
      </c>
      <c r="H39" s="261">
        <v>45555</v>
      </c>
      <c r="I39" s="256"/>
      <c r="J39" s="256"/>
      <c r="K39" s="256"/>
      <c r="L39" s="63"/>
    </row>
    <row r="40" spans="1:12" ht="33.75" customHeight="1" x14ac:dyDescent="0.25">
      <c r="A40" s="65" t="s">
        <v>205</v>
      </c>
      <c r="B40" s="64" t="s">
        <v>392</v>
      </c>
      <c r="C40" s="191">
        <v>45036</v>
      </c>
      <c r="D40" s="191">
        <v>45139</v>
      </c>
      <c r="E40" s="189"/>
      <c r="F40" s="189"/>
      <c r="G40" s="191">
        <v>45556</v>
      </c>
      <c r="H40" s="191">
        <v>45626</v>
      </c>
      <c r="I40" s="63"/>
      <c r="J40" s="63"/>
      <c r="K40" s="63"/>
      <c r="L40" s="63"/>
    </row>
    <row r="41" spans="1:12" ht="63" customHeight="1" x14ac:dyDescent="0.25">
      <c r="A41" s="65" t="s">
        <v>204</v>
      </c>
      <c r="B41" s="66" t="s">
        <v>471</v>
      </c>
      <c r="C41" s="207"/>
      <c r="D41" s="207"/>
      <c r="E41" s="189"/>
      <c r="F41" s="189"/>
      <c r="G41" s="207"/>
      <c r="H41" s="207"/>
      <c r="I41" s="63"/>
      <c r="J41" s="63"/>
      <c r="K41" s="63"/>
      <c r="L41" s="63"/>
    </row>
    <row r="42" spans="1:12" ht="58.5" customHeight="1" x14ac:dyDescent="0.25">
      <c r="A42" s="65">
        <v>3</v>
      </c>
      <c r="B42" s="64" t="s">
        <v>391</v>
      </c>
      <c r="C42" s="207">
        <v>45036</v>
      </c>
      <c r="D42" s="207">
        <v>45046</v>
      </c>
      <c r="E42" s="189" t="s">
        <v>495</v>
      </c>
      <c r="F42" s="189" t="s">
        <v>496</v>
      </c>
      <c r="G42" s="207">
        <v>45767</v>
      </c>
      <c r="H42" s="207">
        <v>45777</v>
      </c>
      <c r="I42" s="63"/>
      <c r="J42" s="63"/>
      <c r="K42" s="63"/>
      <c r="L42" s="63"/>
    </row>
    <row r="43" spans="1:12" ht="34.5" customHeight="1" x14ac:dyDescent="0.25">
      <c r="A43" s="65" t="s">
        <v>203</v>
      </c>
      <c r="B43" s="64" t="s">
        <v>201</v>
      </c>
      <c r="C43" s="207">
        <v>45108</v>
      </c>
      <c r="D43" s="207">
        <v>45170</v>
      </c>
      <c r="E43" s="189" t="s">
        <v>497</v>
      </c>
      <c r="F43" s="189" t="s">
        <v>498</v>
      </c>
      <c r="G43" s="207">
        <v>45839</v>
      </c>
      <c r="H43" s="207">
        <v>45901</v>
      </c>
      <c r="I43" s="63"/>
      <c r="J43" s="63"/>
      <c r="K43" s="63"/>
      <c r="L43" s="63"/>
    </row>
    <row r="44" spans="1:12" ht="24.75" customHeight="1" x14ac:dyDescent="0.25">
      <c r="A44" s="65" t="s">
        <v>202</v>
      </c>
      <c r="B44" s="64" t="s">
        <v>199</v>
      </c>
      <c r="C44" s="207">
        <v>45139</v>
      </c>
      <c r="D44" s="207">
        <v>45214</v>
      </c>
      <c r="E44" s="189" t="s">
        <v>477</v>
      </c>
      <c r="F44" s="189"/>
      <c r="G44" s="207">
        <v>45870</v>
      </c>
      <c r="H44" s="207">
        <v>45945</v>
      </c>
      <c r="I44" s="63"/>
      <c r="J44" s="63"/>
      <c r="K44" s="63"/>
      <c r="L44" s="63"/>
    </row>
    <row r="45" spans="1:12" ht="90.75" customHeight="1" x14ac:dyDescent="0.25">
      <c r="A45" s="65" t="s">
        <v>200</v>
      </c>
      <c r="B45" s="64" t="s">
        <v>396</v>
      </c>
      <c r="C45" s="67" t="s">
        <v>477</v>
      </c>
      <c r="D45" s="63"/>
      <c r="E45" s="67" t="s">
        <v>477</v>
      </c>
      <c r="F45" s="63"/>
      <c r="G45" s="67" t="s">
        <v>477</v>
      </c>
      <c r="H45" s="63"/>
      <c r="I45" s="63"/>
      <c r="J45" s="63"/>
      <c r="K45" s="63"/>
      <c r="L45" s="63"/>
    </row>
    <row r="46" spans="1:12" ht="167.25" customHeight="1" x14ac:dyDescent="0.25">
      <c r="A46" s="65" t="s">
        <v>198</v>
      </c>
      <c r="B46" s="64" t="s">
        <v>394</v>
      </c>
      <c r="C46" s="207">
        <v>45185</v>
      </c>
      <c r="D46" s="207">
        <v>45209</v>
      </c>
      <c r="E46" s="189" t="s">
        <v>499</v>
      </c>
      <c r="F46" s="189" t="s">
        <v>500</v>
      </c>
      <c r="G46" s="207">
        <v>45916</v>
      </c>
      <c r="H46" s="207">
        <v>45940</v>
      </c>
      <c r="I46" s="63"/>
      <c r="J46" s="63"/>
      <c r="K46" s="63"/>
      <c r="L46" s="63"/>
    </row>
    <row r="47" spans="1:12" ht="30.75" customHeight="1" x14ac:dyDescent="0.25">
      <c r="A47" s="65" t="s">
        <v>196</v>
      </c>
      <c r="B47" s="64" t="s">
        <v>197</v>
      </c>
      <c r="C47" s="207">
        <v>45270</v>
      </c>
      <c r="D47" s="207">
        <v>45281</v>
      </c>
      <c r="E47" s="189"/>
      <c r="F47" s="189"/>
      <c r="G47" s="207">
        <v>46001</v>
      </c>
      <c r="H47" s="207">
        <v>46012</v>
      </c>
      <c r="I47" s="63"/>
      <c r="J47" s="63"/>
      <c r="K47" s="63"/>
      <c r="L47" s="63"/>
    </row>
    <row r="48" spans="1:12" ht="37.5" customHeight="1" x14ac:dyDescent="0.25">
      <c r="A48" s="65" t="s">
        <v>527</v>
      </c>
      <c r="B48" s="66" t="s">
        <v>195</v>
      </c>
      <c r="C48" s="190"/>
      <c r="D48" s="190"/>
      <c r="E48" s="190"/>
      <c r="F48" s="190"/>
      <c r="G48" s="190"/>
      <c r="H48" s="190"/>
      <c r="I48" s="63"/>
      <c r="J48" s="63"/>
      <c r="K48" s="63"/>
      <c r="L48" s="63"/>
    </row>
    <row r="49" spans="1:12" ht="35.25" customHeight="1" x14ac:dyDescent="0.25">
      <c r="A49" s="65">
        <v>4</v>
      </c>
      <c r="B49" s="64" t="s">
        <v>193</v>
      </c>
      <c r="C49" s="207">
        <v>45281</v>
      </c>
      <c r="D49" s="207">
        <v>45285</v>
      </c>
      <c r="E49" s="181" t="s">
        <v>501</v>
      </c>
      <c r="F49" s="191">
        <v>43769</v>
      </c>
      <c r="G49" s="207">
        <v>46012</v>
      </c>
      <c r="H49" s="207">
        <v>46016</v>
      </c>
      <c r="I49" s="63"/>
      <c r="J49" s="63"/>
      <c r="K49" s="63"/>
      <c r="L49" s="63"/>
    </row>
    <row r="50" spans="1:12" ht="86.25" customHeight="1" x14ac:dyDescent="0.25">
      <c r="A50" s="65" t="s">
        <v>194</v>
      </c>
      <c r="B50" s="64" t="s">
        <v>395</v>
      </c>
      <c r="C50" s="207">
        <v>45285</v>
      </c>
      <c r="D50" s="207">
        <v>45287</v>
      </c>
      <c r="E50" s="181" t="s">
        <v>501</v>
      </c>
      <c r="F50" s="191">
        <v>43784</v>
      </c>
      <c r="G50" s="207">
        <v>46016</v>
      </c>
      <c r="H50" s="207">
        <v>46018</v>
      </c>
      <c r="I50" s="63"/>
      <c r="J50" s="63"/>
      <c r="K50" s="63"/>
      <c r="L50" s="63"/>
    </row>
    <row r="51" spans="1:12" ht="77.25" customHeight="1" x14ac:dyDescent="0.25">
      <c r="A51" s="65" t="s">
        <v>192</v>
      </c>
      <c r="B51" s="64" t="s">
        <v>397</v>
      </c>
      <c r="C51" s="207">
        <v>45280</v>
      </c>
      <c r="D51" s="207">
        <v>45287</v>
      </c>
      <c r="E51" s="207">
        <v>45287</v>
      </c>
      <c r="F51" s="207">
        <v>45287</v>
      </c>
      <c r="G51" s="207">
        <v>46011</v>
      </c>
      <c r="H51" s="207">
        <v>46018</v>
      </c>
      <c r="I51" s="63"/>
      <c r="J51" s="63"/>
      <c r="K51" s="63"/>
      <c r="L51" s="63"/>
    </row>
    <row r="52" spans="1:12" ht="68.25" customHeight="1" x14ac:dyDescent="0.25">
      <c r="A52" s="65" t="s">
        <v>190</v>
      </c>
      <c r="B52" s="64" t="s">
        <v>191</v>
      </c>
      <c r="C52" s="67" t="s">
        <v>477</v>
      </c>
      <c r="D52" s="190"/>
      <c r="E52" s="181" t="s">
        <v>501</v>
      </c>
      <c r="F52" s="181" t="s">
        <v>502</v>
      </c>
      <c r="G52" s="67" t="s">
        <v>477</v>
      </c>
      <c r="H52" s="190"/>
      <c r="I52" s="63"/>
      <c r="J52" s="63"/>
      <c r="K52" s="63"/>
      <c r="L52" s="63"/>
    </row>
    <row r="53" spans="1:12" ht="48" customHeight="1" x14ac:dyDescent="0.25">
      <c r="A53" s="65" t="s">
        <v>188</v>
      </c>
      <c r="B53" s="159" t="s">
        <v>398</v>
      </c>
      <c r="C53" s="207">
        <v>45287</v>
      </c>
      <c r="D53" s="207">
        <v>45290</v>
      </c>
      <c r="E53" s="181" t="s">
        <v>482</v>
      </c>
      <c r="F53" s="181" t="s">
        <v>503</v>
      </c>
      <c r="G53" s="207">
        <v>46018</v>
      </c>
      <c r="H53" s="207">
        <v>46021</v>
      </c>
      <c r="I53" s="63"/>
      <c r="J53" s="63"/>
      <c r="K53" s="63"/>
      <c r="L53" s="63"/>
    </row>
    <row r="54" spans="1:12" ht="46.5" customHeight="1" x14ac:dyDescent="0.25">
      <c r="A54" s="65" t="s">
        <v>399</v>
      </c>
      <c r="B54" s="64" t="s">
        <v>189</v>
      </c>
      <c r="C54" s="207">
        <v>45287</v>
      </c>
      <c r="D54" s="207">
        <v>45290</v>
      </c>
      <c r="E54" s="181" t="s">
        <v>482</v>
      </c>
      <c r="F54" s="181" t="s">
        <v>503</v>
      </c>
      <c r="G54" s="207">
        <v>46018</v>
      </c>
      <c r="H54" s="207">
        <v>46021</v>
      </c>
      <c r="I54" s="63"/>
      <c r="J54" s="63"/>
      <c r="K54" s="63"/>
      <c r="L54" s="6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7" zoomScale="60" zoomScaleNormal="70" workbookViewId="0">
      <selection activeCell="C23" sqref="C23: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60" customWidth="1"/>
    <col min="8" max="8" width="9.85546875" style="60" customWidth="1"/>
    <col min="9" max="9" width="5.42578125" style="60" customWidth="1"/>
    <col min="10" max="10" width="8.140625" style="60" customWidth="1"/>
    <col min="11" max="11" width="7.28515625" style="60" customWidth="1"/>
    <col min="12" max="12" width="6.7109375" style="222" customWidth="1"/>
    <col min="13" max="13" width="5.28515625" style="222" customWidth="1"/>
    <col min="14" max="14" width="8.5703125" style="222" customWidth="1"/>
    <col min="15"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5" t="s">
        <v>588</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0"/>
      <c r="B5" s="60"/>
      <c r="C5" s="60"/>
      <c r="D5" s="60"/>
      <c r="E5" s="60"/>
      <c r="F5" s="60"/>
      <c r="L5" s="60"/>
      <c r="M5" s="60"/>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3"/>
      <c r="B7" s="163"/>
      <c r="C7" s="163"/>
      <c r="D7" s="163"/>
      <c r="E7" s="163"/>
      <c r="F7" s="163"/>
      <c r="G7" s="163"/>
      <c r="H7" s="163"/>
      <c r="I7" s="163"/>
      <c r="J7" s="223"/>
      <c r="K7" s="223"/>
      <c r="L7" s="223"/>
      <c r="M7" s="223"/>
      <c r="N7" s="223"/>
      <c r="O7" s="223"/>
      <c r="P7" s="223"/>
      <c r="Q7" s="223"/>
      <c r="R7" s="223"/>
      <c r="S7" s="223"/>
      <c r="T7" s="223"/>
      <c r="U7" s="223"/>
      <c r="V7" s="223"/>
      <c r="W7" s="223"/>
      <c r="X7" s="223"/>
      <c r="Y7" s="223"/>
      <c r="Z7" s="223"/>
      <c r="AA7" s="223"/>
      <c r="AB7" s="223"/>
      <c r="AC7" s="223"/>
    </row>
    <row r="8" spans="1:29" x14ac:dyDescent="0.25">
      <c r="A8" s="270" t="s">
        <v>524</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3"/>
      <c r="B10" s="163"/>
      <c r="C10" s="163"/>
      <c r="D10" s="163"/>
      <c r="E10" s="163"/>
      <c r="F10" s="163"/>
      <c r="G10" s="163"/>
      <c r="H10" s="163"/>
      <c r="I10" s="16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80" t="str">
        <f>+'6.1. Паспорт сетевой график'!A12:L12</f>
        <v>H_NS1900.PR.0002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80" t="str">
        <f>+'6.1. Паспорт сетевой график'!A15:L15</f>
        <v>Маслохозяйство  филиала  Энергокомплекс (новое строительство вместимостью 158 м3 масла.)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2" t="s">
        <v>441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0"/>
      <c r="B19" s="60"/>
      <c r="C19" s="60"/>
      <c r="D19" s="60"/>
      <c r="E19" s="225"/>
      <c r="F19" s="225"/>
      <c r="G19" s="225"/>
      <c r="L19" s="60"/>
      <c r="M19" s="60"/>
      <c r="N19" s="60"/>
      <c r="O19" s="60"/>
      <c r="P19" s="60"/>
      <c r="Q19" s="60"/>
      <c r="R19" s="60"/>
      <c r="S19" s="60"/>
      <c r="T19" s="60"/>
      <c r="U19" s="60"/>
      <c r="V19" s="60"/>
      <c r="W19" s="60"/>
      <c r="X19" s="60"/>
      <c r="Y19" s="60"/>
      <c r="Z19" s="60"/>
      <c r="AA19" s="60"/>
      <c r="AB19" s="60"/>
    </row>
    <row r="20" spans="1:32" ht="33" customHeight="1" x14ac:dyDescent="0.25">
      <c r="A20" s="393" t="s">
        <v>187</v>
      </c>
      <c r="B20" s="393" t="s">
        <v>186</v>
      </c>
      <c r="C20" s="381" t="s">
        <v>185</v>
      </c>
      <c r="D20" s="381"/>
      <c r="E20" s="396" t="s">
        <v>184</v>
      </c>
      <c r="F20" s="396"/>
      <c r="G20" s="393" t="s">
        <v>590</v>
      </c>
      <c r="H20" s="397" t="s">
        <v>529</v>
      </c>
      <c r="I20" s="398"/>
      <c r="J20" s="398"/>
      <c r="K20" s="398"/>
      <c r="L20" s="397" t="s">
        <v>530</v>
      </c>
      <c r="M20" s="398"/>
      <c r="N20" s="398"/>
      <c r="O20" s="398"/>
      <c r="P20" s="397" t="s">
        <v>531</v>
      </c>
      <c r="Q20" s="398"/>
      <c r="R20" s="398"/>
      <c r="S20" s="398"/>
      <c r="T20" s="397" t="s">
        <v>532</v>
      </c>
      <c r="U20" s="398"/>
      <c r="V20" s="398"/>
      <c r="W20" s="398"/>
      <c r="X20" s="397" t="s">
        <v>533</v>
      </c>
      <c r="Y20" s="398"/>
      <c r="Z20" s="398"/>
      <c r="AA20" s="398"/>
      <c r="AB20" s="399" t="s">
        <v>183</v>
      </c>
      <c r="AC20" s="400"/>
      <c r="AD20" s="226"/>
      <c r="AE20" s="226"/>
      <c r="AF20" s="226"/>
    </row>
    <row r="21" spans="1:32" ht="99.75" customHeight="1" x14ac:dyDescent="0.25">
      <c r="A21" s="394"/>
      <c r="B21" s="394"/>
      <c r="C21" s="381"/>
      <c r="D21" s="381"/>
      <c r="E21" s="396"/>
      <c r="F21" s="396"/>
      <c r="G21" s="394"/>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401"/>
      <c r="AC21" s="402"/>
    </row>
    <row r="22" spans="1:32" ht="89.25" customHeight="1" x14ac:dyDescent="0.25">
      <c r="A22" s="395"/>
      <c r="B22" s="395"/>
      <c r="C22" s="227" t="s">
        <v>3</v>
      </c>
      <c r="D22" s="227" t="s">
        <v>181</v>
      </c>
      <c r="E22" s="221" t="s">
        <v>534</v>
      </c>
      <c r="F22" s="221" t="s">
        <v>591</v>
      </c>
      <c r="G22" s="395"/>
      <c r="H22" s="228" t="s">
        <v>422</v>
      </c>
      <c r="I22" s="228" t="s">
        <v>423</v>
      </c>
      <c r="J22" s="228" t="s">
        <v>422</v>
      </c>
      <c r="K22" s="228" t="s">
        <v>423</v>
      </c>
      <c r="L22" s="228" t="s">
        <v>422</v>
      </c>
      <c r="M22" s="228" t="s">
        <v>423</v>
      </c>
      <c r="N22" s="228" t="s">
        <v>422</v>
      </c>
      <c r="O22" s="228" t="s">
        <v>423</v>
      </c>
      <c r="P22" s="228" t="s">
        <v>422</v>
      </c>
      <c r="Q22" s="228" t="s">
        <v>423</v>
      </c>
      <c r="R22" s="228" t="s">
        <v>422</v>
      </c>
      <c r="S22" s="228" t="s">
        <v>423</v>
      </c>
      <c r="T22" s="228" t="s">
        <v>422</v>
      </c>
      <c r="U22" s="228" t="s">
        <v>423</v>
      </c>
      <c r="V22" s="228" t="s">
        <v>422</v>
      </c>
      <c r="W22" s="228" t="s">
        <v>423</v>
      </c>
      <c r="X22" s="228" t="s">
        <v>422</v>
      </c>
      <c r="Y22" s="228" t="s">
        <v>423</v>
      </c>
      <c r="Z22" s="228" t="s">
        <v>422</v>
      </c>
      <c r="AA22" s="228" t="s">
        <v>423</v>
      </c>
      <c r="AB22" s="227" t="s">
        <v>182</v>
      </c>
      <c r="AC22" s="227" t="s">
        <v>181</v>
      </c>
    </row>
    <row r="23" spans="1:32" ht="19.5" customHeight="1" x14ac:dyDescent="0.25">
      <c r="A23" s="220">
        <v>1</v>
      </c>
      <c r="B23" s="220">
        <v>2</v>
      </c>
      <c r="C23" s="220">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32" customFormat="1" ht="47.25" customHeight="1" x14ac:dyDescent="0.25">
      <c r="A24" s="229">
        <v>1</v>
      </c>
      <c r="B24" s="230" t="s">
        <v>180</v>
      </c>
      <c r="C24" s="209">
        <v>200.32097003800004</v>
      </c>
      <c r="D24" s="231">
        <v>200.55063194547833</v>
      </c>
      <c r="E24" s="209">
        <v>195.20063193547833</v>
      </c>
      <c r="F24" s="231">
        <v>195.20063193547833</v>
      </c>
      <c r="G24" s="231">
        <v>0</v>
      </c>
      <c r="H24" s="209">
        <v>124.96732999</v>
      </c>
      <c r="I24" s="209"/>
      <c r="J24" s="209">
        <v>0.23075189399999999</v>
      </c>
      <c r="K24" s="209"/>
      <c r="L24" s="209">
        <v>70.003640038000015</v>
      </c>
      <c r="M24" s="209"/>
      <c r="N24" s="209">
        <v>0</v>
      </c>
      <c r="O24" s="209"/>
      <c r="P24" s="231">
        <v>0</v>
      </c>
      <c r="Q24" s="231"/>
      <c r="R24" s="231">
        <v>0</v>
      </c>
      <c r="S24" s="231"/>
      <c r="T24" s="231">
        <v>0</v>
      </c>
      <c r="U24" s="231"/>
      <c r="V24" s="231">
        <v>137.28142865081736</v>
      </c>
      <c r="W24" s="231"/>
      <c r="X24" s="231">
        <v>0</v>
      </c>
      <c r="Y24" s="231"/>
      <c r="Z24" s="231">
        <v>57.688451390660966</v>
      </c>
      <c r="AA24" s="231"/>
      <c r="AB24" s="231">
        <v>194.97097002800001</v>
      </c>
      <c r="AC24" s="231">
        <v>195.20063193547833</v>
      </c>
    </row>
    <row r="25" spans="1:32" s="232" customFormat="1" ht="24" customHeight="1" x14ac:dyDescent="0.25">
      <c r="A25" s="233" t="s">
        <v>179</v>
      </c>
      <c r="B25" s="234" t="s">
        <v>178</v>
      </c>
      <c r="C25" s="209"/>
      <c r="D25" s="231"/>
      <c r="E25" s="209"/>
      <c r="F25" s="231"/>
      <c r="G25" s="231">
        <v>0</v>
      </c>
      <c r="H25" s="209">
        <v>0</v>
      </c>
      <c r="I25" s="209"/>
      <c r="J25" s="209">
        <v>0</v>
      </c>
      <c r="K25" s="209"/>
      <c r="L25" s="209">
        <v>0</v>
      </c>
      <c r="M25" s="209"/>
      <c r="N25" s="209">
        <v>0</v>
      </c>
      <c r="O25" s="209"/>
      <c r="P25" s="231">
        <v>0</v>
      </c>
      <c r="Q25" s="231"/>
      <c r="R25" s="231">
        <v>0</v>
      </c>
      <c r="S25" s="231"/>
      <c r="T25" s="231">
        <v>0</v>
      </c>
      <c r="U25" s="231"/>
      <c r="V25" s="231">
        <v>0</v>
      </c>
      <c r="W25" s="231"/>
      <c r="X25" s="231">
        <v>0</v>
      </c>
      <c r="Y25" s="231"/>
      <c r="Z25" s="231">
        <v>0</v>
      </c>
      <c r="AA25" s="231"/>
      <c r="AB25" s="231">
        <v>0</v>
      </c>
      <c r="AC25" s="231">
        <v>0</v>
      </c>
    </row>
    <row r="26" spans="1:32" s="232" customFormat="1" x14ac:dyDescent="0.25">
      <c r="A26" s="233" t="s">
        <v>177</v>
      </c>
      <c r="B26" s="234" t="s">
        <v>176</v>
      </c>
      <c r="C26" s="209"/>
      <c r="D26" s="231"/>
      <c r="E26" s="209"/>
      <c r="F26" s="231"/>
      <c r="G26" s="231">
        <v>0</v>
      </c>
      <c r="H26" s="209">
        <v>0</v>
      </c>
      <c r="I26" s="209"/>
      <c r="J26" s="209">
        <v>0</v>
      </c>
      <c r="K26" s="209"/>
      <c r="L26" s="209">
        <v>0</v>
      </c>
      <c r="M26" s="209"/>
      <c r="N26" s="209">
        <v>0</v>
      </c>
      <c r="O26" s="209"/>
      <c r="P26" s="231">
        <v>0</v>
      </c>
      <c r="Q26" s="231"/>
      <c r="R26" s="231">
        <v>0</v>
      </c>
      <c r="S26" s="231"/>
      <c r="T26" s="231">
        <v>0</v>
      </c>
      <c r="U26" s="231"/>
      <c r="V26" s="231">
        <v>0</v>
      </c>
      <c r="W26" s="231"/>
      <c r="X26" s="231">
        <v>0</v>
      </c>
      <c r="Y26" s="231"/>
      <c r="Z26" s="231">
        <v>0</v>
      </c>
      <c r="AA26" s="231"/>
      <c r="AB26" s="231">
        <v>0</v>
      </c>
      <c r="AC26" s="231">
        <v>0</v>
      </c>
    </row>
    <row r="27" spans="1:32" s="232" customFormat="1" ht="31.5" x14ac:dyDescent="0.25">
      <c r="A27" s="233" t="s">
        <v>175</v>
      </c>
      <c r="B27" s="234" t="s">
        <v>380</v>
      </c>
      <c r="C27" s="209"/>
      <c r="D27" s="231"/>
      <c r="E27" s="209"/>
      <c r="F27" s="231"/>
      <c r="G27" s="231">
        <v>0</v>
      </c>
      <c r="H27" s="209">
        <v>124.96732999</v>
      </c>
      <c r="I27" s="209"/>
      <c r="J27" s="209">
        <v>0.23075189399999999</v>
      </c>
      <c r="K27" s="209"/>
      <c r="L27" s="209">
        <v>70.003640038000015</v>
      </c>
      <c r="M27" s="209"/>
      <c r="N27" s="209">
        <v>0</v>
      </c>
      <c r="O27" s="209"/>
      <c r="P27" s="231">
        <v>0</v>
      </c>
      <c r="Q27" s="231"/>
      <c r="R27" s="231">
        <v>0</v>
      </c>
      <c r="S27" s="231"/>
      <c r="T27" s="231">
        <v>0</v>
      </c>
      <c r="U27" s="231"/>
      <c r="V27" s="231">
        <v>137.28142865081736</v>
      </c>
      <c r="W27" s="231"/>
      <c r="X27" s="231">
        <v>0</v>
      </c>
      <c r="Y27" s="231"/>
      <c r="Z27" s="231">
        <v>48.073709492217475</v>
      </c>
      <c r="AA27" s="231"/>
      <c r="AB27" s="231">
        <v>194.97097002800001</v>
      </c>
      <c r="AC27" s="231">
        <v>185.58589003703486</v>
      </c>
    </row>
    <row r="28" spans="1:32" s="232" customFormat="1" x14ac:dyDescent="0.25">
      <c r="A28" s="233" t="s">
        <v>174</v>
      </c>
      <c r="B28" s="234" t="s">
        <v>173</v>
      </c>
      <c r="C28" s="209"/>
      <c r="D28" s="231"/>
      <c r="E28" s="209"/>
      <c r="F28" s="231"/>
      <c r="G28" s="231">
        <v>0</v>
      </c>
      <c r="H28" s="209">
        <v>0</v>
      </c>
      <c r="I28" s="209"/>
      <c r="J28" s="209">
        <v>0</v>
      </c>
      <c r="K28" s="209"/>
      <c r="L28" s="209">
        <v>0</v>
      </c>
      <c r="M28" s="209"/>
      <c r="N28" s="209">
        <v>0</v>
      </c>
      <c r="O28" s="209"/>
      <c r="P28" s="231">
        <v>0</v>
      </c>
      <c r="Q28" s="231"/>
      <c r="R28" s="231">
        <v>0</v>
      </c>
      <c r="S28" s="231"/>
      <c r="T28" s="231">
        <v>0</v>
      </c>
      <c r="U28" s="231"/>
      <c r="V28" s="231">
        <v>0</v>
      </c>
      <c r="W28" s="231"/>
      <c r="X28" s="231">
        <v>0</v>
      </c>
      <c r="Y28" s="231"/>
      <c r="Z28" s="231">
        <v>0</v>
      </c>
      <c r="AA28" s="231"/>
      <c r="AB28" s="231">
        <v>0</v>
      </c>
      <c r="AC28" s="231">
        <v>0</v>
      </c>
    </row>
    <row r="29" spans="1:32" s="232" customFormat="1" x14ac:dyDescent="0.25">
      <c r="A29" s="233" t="s">
        <v>172</v>
      </c>
      <c r="B29" s="235" t="s">
        <v>171</v>
      </c>
      <c r="C29" s="209"/>
      <c r="D29" s="231"/>
      <c r="E29" s="209"/>
      <c r="F29" s="231"/>
      <c r="G29" s="231">
        <v>0</v>
      </c>
      <c r="H29" s="209">
        <v>0</v>
      </c>
      <c r="I29" s="209"/>
      <c r="J29" s="209">
        <v>0</v>
      </c>
      <c r="K29" s="209"/>
      <c r="L29" s="209">
        <v>0</v>
      </c>
      <c r="M29" s="209"/>
      <c r="N29" s="209">
        <v>0</v>
      </c>
      <c r="O29" s="209"/>
      <c r="P29" s="231">
        <v>0</v>
      </c>
      <c r="Q29" s="231"/>
      <c r="R29" s="231">
        <v>0</v>
      </c>
      <c r="S29" s="231"/>
      <c r="T29" s="231">
        <v>0</v>
      </c>
      <c r="U29" s="231"/>
      <c r="V29" s="231">
        <v>0</v>
      </c>
      <c r="W29" s="231"/>
      <c r="X29" s="231">
        <v>0</v>
      </c>
      <c r="Y29" s="231"/>
      <c r="Z29" s="231">
        <v>9.6147418984434907</v>
      </c>
      <c r="AA29" s="231"/>
      <c r="AB29" s="231">
        <v>0</v>
      </c>
      <c r="AC29" s="231">
        <v>9.6147418984434694</v>
      </c>
    </row>
    <row r="30" spans="1:32" s="232" customFormat="1" ht="47.25" x14ac:dyDescent="0.25">
      <c r="A30" s="229" t="s">
        <v>64</v>
      </c>
      <c r="B30" s="230" t="s">
        <v>170</v>
      </c>
      <c r="C30" s="209">
        <v>167.64765</v>
      </c>
      <c r="D30" s="231">
        <v>167.64765</v>
      </c>
      <c r="E30" s="209">
        <v>163.11375168999999</v>
      </c>
      <c r="F30" s="231">
        <v>163.11375168999999</v>
      </c>
      <c r="G30" s="231">
        <v>0</v>
      </c>
      <c r="H30" s="209">
        <v>163.11375169000002</v>
      </c>
      <c r="I30" s="209"/>
      <c r="J30" s="209">
        <v>0.19301131000000002</v>
      </c>
      <c r="K30" s="209"/>
      <c r="L30" s="209">
        <v>0</v>
      </c>
      <c r="M30" s="209"/>
      <c r="N30" s="209">
        <v>0</v>
      </c>
      <c r="O30" s="209"/>
      <c r="P30" s="231">
        <v>0</v>
      </c>
      <c r="Q30" s="231"/>
      <c r="R30" s="231">
        <v>0</v>
      </c>
      <c r="S30" s="231"/>
      <c r="T30" s="231">
        <v>0</v>
      </c>
      <c r="U30" s="231"/>
      <c r="V30" s="231">
        <v>162.92074038000004</v>
      </c>
      <c r="W30" s="231"/>
      <c r="X30" s="231">
        <v>0</v>
      </c>
      <c r="Y30" s="231"/>
      <c r="Z30" s="231">
        <v>0</v>
      </c>
      <c r="AA30" s="231"/>
      <c r="AB30" s="231">
        <v>163.11375169000002</v>
      </c>
      <c r="AC30" s="231">
        <v>163.11375169000004</v>
      </c>
    </row>
    <row r="31" spans="1:32" s="232" customFormat="1" x14ac:dyDescent="0.25">
      <c r="A31" s="229" t="s">
        <v>169</v>
      </c>
      <c r="B31" s="234" t="s">
        <v>168</v>
      </c>
      <c r="C31" s="209">
        <v>4.7159199999999997</v>
      </c>
      <c r="D31" s="231">
        <v>4.7159199999999997</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167</v>
      </c>
      <c r="B32" s="234" t="s">
        <v>166</v>
      </c>
      <c r="C32" s="209">
        <v>87.746139999999997</v>
      </c>
      <c r="D32" s="231">
        <v>87.746139999999997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165</v>
      </c>
      <c r="B33" s="234" t="s">
        <v>164</v>
      </c>
      <c r="C33" s="209">
        <v>53.629910000000002</v>
      </c>
      <c r="D33" s="231">
        <v>53.629910000000002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163</v>
      </c>
      <c r="B34" s="234" t="s">
        <v>162</v>
      </c>
      <c r="C34" s="209">
        <v>21.555679999999999</v>
      </c>
      <c r="D34" s="231">
        <v>21.555679999999999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63</v>
      </c>
      <c r="B35" s="230" t="s">
        <v>161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31.5" x14ac:dyDescent="0.25">
      <c r="A36" s="233" t="s">
        <v>160</v>
      </c>
      <c r="B36" s="236" t="s">
        <v>538</v>
      </c>
      <c r="C36" s="231"/>
      <c r="D36" s="231"/>
      <c r="E36" s="231"/>
      <c r="F36" s="231"/>
      <c r="G36" s="231">
        <v>0</v>
      </c>
      <c r="H36" s="231">
        <v>0</v>
      </c>
      <c r="I36" s="231" t="s">
        <v>592</v>
      </c>
      <c r="J36" s="231">
        <v>0</v>
      </c>
      <c r="K36" s="231" t="s">
        <v>592</v>
      </c>
      <c r="L36" s="231">
        <v>0</v>
      </c>
      <c r="M36" s="231" t="s">
        <v>592</v>
      </c>
      <c r="N36" s="231">
        <v>0</v>
      </c>
      <c r="O36" s="231" t="s">
        <v>592</v>
      </c>
      <c r="P36" s="231">
        <v>0</v>
      </c>
      <c r="Q36" s="231" t="s">
        <v>592</v>
      </c>
      <c r="R36" s="231">
        <v>0</v>
      </c>
      <c r="S36" s="231" t="s">
        <v>592</v>
      </c>
      <c r="T36" s="231">
        <v>0</v>
      </c>
      <c r="U36" s="231" t="s">
        <v>592</v>
      </c>
      <c r="V36" s="231">
        <v>0</v>
      </c>
      <c r="W36" s="231" t="s">
        <v>592</v>
      </c>
      <c r="X36" s="231">
        <v>0</v>
      </c>
      <c r="Y36" s="231" t="s">
        <v>592</v>
      </c>
      <c r="Z36" s="231">
        <v>0</v>
      </c>
      <c r="AA36" s="231" t="s">
        <v>592</v>
      </c>
      <c r="AB36" s="231">
        <v>0</v>
      </c>
      <c r="AC36" s="231">
        <v>0</v>
      </c>
    </row>
    <row r="37" spans="1:29" s="232" customFormat="1" x14ac:dyDescent="0.25">
      <c r="A37" s="233" t="s">
        <v>159</v>
      </c>
      <c r="B37" s="236" t="s">
        <v>149</v>
      </c>
      <c r="C37" s="231"/>
      <c r="D37" s="231"/>
      <c r="E37" s="231"/>
      <c r="F37" s="231"/>
      <c r="G37" s="231">
        <v>0</v>
      </c>
      <c r="H37" s="231">
        <v>0</v>
      </c>
      <c r="I37" s="231" t="s">
        <v>592</v>
      </c>
      <c r="J37" s="231">
        <v>0</v>
      </c>
      <c r="K37" s="231" t="s">
        <v>592</v>
      </c>
      <c r="L37" s="231">
        <v>0</v>
      </c>
      <c r="M37" s="231" t="s">
        <v>592</v>
      </c>
      <c r="N37" s="231">
        <v>0</v>
      </c>
      <c r="O37" s="231" t="s">
        <v>592</v>
      </c>
      <c r="P37" s="231">
        <v>0</v>
      </c>
      <c r="Q37" s="231" t="s">
        <v>592</v>
      </c>
      <c r="R37" s="231">
        <v>0</v>
      </c>
      <c r="S37" s="231" t="s">
        <v>592</v>
      </c>
      <c r="T37" s="231">
        <v>0</v>
      </c>
      <c r="U37" s="231" t="s">
        <v>592</v>
      </c>
      <c r="V37" s="231">
        <v>0</v>
      </c>
      <c r="W37" s="231" t="s">
        <v>592</v>
      </c>
      <c r="X37" s="231">
        <v>0</v>
      </c>
      <c r="Y37" s="231" t="s">
        <v>592</v>
      </c>
      <c r="Z37" s="231">
        <v>0</v>
      </c>
      <c r="AA37" s="231" t="s">
        <v>592</v>
      </c>
      <c r="AB37" s="231">
        <v>0</v>
      </c>
      <c r="AC37" s="231">
        <v>0</v>
      </c>
    </row>
    <row r="38" spans="1:29" s="232" customFormat="1" x14ac:dyDescent="0.25">
      <c r="A38" s="233" t="s">
        <v>158</v>
      </c>
      <c r="B38" s="234" t="s">
        <v>539</v>
      </c>
      <c r="C38" s="231"/>
      <c r="D38" s="231"/>
      <c r="E38" s="231"/>
      <c r="F38" s="231"/>
      <c r="G38" s="231">
        <v>0</v>
      </c>
      <c r="H38" s="231">
        <v>0</v>
      </c>
      <c r="I38" s="231" t="s">
        <v>592</v>
      </c>
      <c r="J38" s="231">
        <v>0</v>
      </c>
      <c r="K38" s="231" t="s">
        <v>592</v>
      </c>
      <c r="L38" s="231">
        <v>0</v>
      </c>
      <c r="M38" s="231" t="s">
        <v>592</v>
      </c>
      <c r="N38" s="231">
        <v>0</v>
      </c>
      <c r="O38" s="231" t="s">
        <v>592</v>
      </c>
      <c r="P38" s="231">
        <v>0</v>
      </c>
      <c r="Q38" s="231" t="s">
        <v>592</v>
      </c>
      <c r="R38" s="231">
        <v>0</v>
      </c>
      <c r="S38" s="231" t="s">
        <v>592</v>
      </c>
      <c r="T38" s="231">
        <v>0</v>
      </c>
      <c r="U38" s="231" t="s">
        <v>592</v>
      </c>
      <c r="V38" s="231">
        <v>0</v>
      </c>
      <c r="W38" s="231" t="s">
        <v>592</v>
      </c>
      <c r="X38" s="231">
        <v>0</v>
      </c>
      <c r="Y38" s="231" t="s">
        <v>592</v>
      </c>
      <c r="Z38" s="231">
        <v>0</v>
      </c>
      <c r="AA38" s="231" t="s">
        <v>592</v>
      </c>
      <c r="AB38" s="231">
        <v>0</v>
      </c>
      <c r="AC38" s="231">
        <v>0</v>
      </c>
    </row>
    <row r="39" spans="1:29" s="232" customFormat="1" x14ac:dyDescent="0.25">
      <c r="A39" s="233" t="s">
        <v>157</v>
      </c>
      <c r="B39" s="234" t="s">
        <v>537</v>
      </c>
      <c r="C39" s="231"/>
      <c r="D39" s="231"/>
      <c r="E39" s="231"/>
      <c r="F39" s="231"/>
      <c r="G39" s="231">
        <v>0</v>
      </c>
      <c r="H39" s="231">
        <v>0</v>
      </c>
      <c r="I39" s="231" t="s">
        <v>592</v>
      </c>
      <c r="J39" s="231">
        <v>0</v>
      </c>
      <c r="K39" s="231" t="s">
        <v>592</v>
      </c>
      <c r="L39" s="231">
        <v>0</v>
      </c>
      <c r="M39" s="231" t="s">
        <v>592</v>
      </c>
      <c r="N39" s="231">
        <v>0</v>
      </c>
      <c r="O39" s="231" t="s">
        <v>592</v>
      </c>
      <c r="P39" s="231">
        <v>0</v>
      </c>
      <c r="Q39" s="231" t="s">
        <v>592</v>
      </c>
      <c r="R39" s="231">
        <v>0</v>
      </c>
      <c r="S39" s="231" t="s">
        <v>592</v>
      </c>
      <c r="T39" s="231">
        <v>0</v>
      </c>
      <c r="U39" s="231" t="s">
        <v>592</v>
      </c>
      <c r="V39" s="231">
        <v>0</v>
      </c>
      <c r="W39" s="231" t="s">
        <v>592</v>
      </c>
      <c r="X39" s="231">
        <v>0</v>
      </c>
      <c r="Y39" s="231" t="s">
        <v>592</v>
      </c>
      <c r="Z39" s="231">
        <v>0</v>
      </c>
      <c r="AA39" s="231" t="s">
        <v>592</v>
      </c>
      <c r="AB39" s="231">
        <v>0</v>
      </c>
      <c r="AC39" s="231">
        <v>0</v>
      </c>
    </row>
    <row r="40" spans="1:29" s="232" customFormat="1" x14ac:dyDescent="0.25">
      <c r="A40" s="233" t="s">
        <v>156</v>
      </c>
      <c r="B40" s="234" t="s">
        <v>540</v>
      </c>
      <c r="C40" s="231"/>
      <c r="D40" s="231"/>
      <c r="E40" s="231"/>
      <c r="F40" s="231"/>
      <c r="G40" s="231">
        <v>0</v>
      </c>
      <c r="H40" s="231">
        <v>0</v>
      </c>
      <c r="I40" s="231" t="s">
        <v>592</v>
      </c>
      <c r="J40" s="231">
        <v>0</v>
      </c>
      <c r="K40" s="231" t="s">
        <v>592</v>
      </c>
      <c r="L40" s="231">
        <v>0</v>
      </c>
      <c r="M40" s="231" t="s">
        <v>592</v>
      </c>
      <c r="N40" s="231">
        <v>0</v>
      </c>
      <c r="O40" s="231" t="s">
        <v>592</v>
      </c>
      <c r="P40" s="231">
        <v>0</v>
      </c>
      <c r="Q40" s="231" t="s">
        <v>592</v>
      </c>
      <c r="R40" s="231">
        <v>0</v>
      </c>
      <c r="S40" s="231" t="s">
        <v>592</v>
      </c>
      <c r="T40" s="231">
        <v>0</v>
      </c>
      <c r="U40" s="231" t="s">
        <v>592</v>
      </c>
      <c r="V40" s="231">
        <v>0</v>
      </c>
      <c r="W40" s="231" t="s">
        <v>592</v>
      </c>
      <c r="X40" s="231">
        <v>0</v>
      </c>
      <c r="Y40" s="231" t="s">
        <v>592</v>
      </c>
      <c r="Z40" s="231">
        <v>0</v>
      </c>
      <c r="AA40" s="231" t="s">
        <v>592</v>
      </c>
      <c r="AB40" s="231">
        <v>0</v>
      </c>
      <c r="AC40" s="231">
        <v>0</v>
      </c>
    </row>
    <row r="41" spans="1:29" s="232" customFormat="1" x14ac:dyDescent="0.25">
      <c r="A41" s="233" t="s">
        <v>155</v>
      </c>
      <c r="B41" s="234" t="s">
        <v>541</v>
      </c>
      <c r="C41" s="231"/>
      <c r="D41" s="231"/>
      <c r="E41" s="231"/>
      <c r="F41" s="231"/>
      <c r="G41" s="231">
        <v>0</v>
      </c>
      <c r="H41" s="231">
        <v>0</v>
      </c>
      <c r="I41" s="231" t="s">
        <v>592</v>
      </c>
      <c r="J41" s="231">
        <v>0</v>
      </c>
      <c r="K41" s="231" t="s">
        <v>592</v>
      </c>
      <c r="L41" s="231">
        <v>0</v>
      </c>
      <c r="M41" s="231" t="s">
        <v>592</v>
      </c>
      <c r="N41" s="231">
        <v>0</v>
      </c>
      <c r="O41" s="231" t="s">
        <v>592</v>
      </c>
      <c r="P41" s="231">
        <v>0</v>
      </c>
      <c r="Q41" s="231" t="s">
        <v>592</v>
      </c>
      <c r="R41" s="231">
        <v>0</v>
      </c>
      <c r="S41" s="231" t="s">
        <v>592</v>
      </c>
      <c r="T41" s="231">
        <v>0</v>
      </c>
      <c r="U41" s="231" t="s">
        <v>592</v>
      </c>
      <c r="V41" s="231">
        <v>0</v>
      </c>
      <c r="W41" s="231" t="s">
        <v>592</v>
      </c>
      <c r="X41" s="231">
        <v>0</v>
      </c>
      <c r="Y41" s="231" t="s">
        <v>592</v>
      </c>
      <c r="Z41" s="231">
        <v>0</v>
      </c>
      <c r="AA41" s="231" t="s">
        <v>592</v>
      </c>
      <c r="AB41" s="231">
        <v>0</v>
      </c>
      <c r="AC41" s="231">
        <v>0</v>
      </c>
    </row>
    <row r="42" spans="1:29" s="232" customFormat="1" x14ac:dyDescent="0.25">
      <c r="A42" s="233" t="s">
        <v>154</v>
      </c>
      <c r="B42" s="234" t="s">
        <v>542</v>
      </c>
      <c r="C42" s="231"/>
      <c r="D42" s="231"/>
      <c r="E42" s="231"/>
      <c r="F42" s="231"/>
      <c r="G42" s="231">
        <v>0</v>
      </c>
      <c r="H42" s="231">
        <v>0</v>
      </c>
      <c r="I42" s="231" t="s">
        <v>592</v>
      </c>
      <c r="J42" s="231">
        <v>0</v>
      </c>
      <c r="K42" s="231" t="s">
        <v>592</v>
      </c>
      <c r="L42" s="231">
        <v>0</v>
      </c>
      <c r="M42" s="231" t="s">
        <v>592</v>
      </c>
      <c r="N42" s="231">
        <v>0</v>
      </c>
      <c r="O42" s="231" t="s">
        <v>592</v>
      </c>
      <c r="P42" s="231">
        <v>0</v>
      </c>
      <c r="Q42" s="231" t="s">
        <v>592</v>
      </c>
      <c r="R42" s="231">
        <v>0</v>
      </c>
      <c r="S42" s="231" t="s">
        <v>592</v>
      </c>
      <c r="T42" s="231">
        <v>0</v>
      </c>
      <c r="U42" s="231" t="s">
        <v>592</v>
      </c>
      <c r="V42" s="231">
        <v>0</v>
      </c>
      <c r="W42" s="231" t="s">
        <v>592</v>
      </c>
      <c r="X42" s="231">
        <v>0</v>
      </c>
      <c r="Y42" s="231" t="s">
        <v>592</v>
      </c>
      <c r="Z42" s="231">
        <v>0</v>
      </c>
      <c r="AA42" s="231" t="s">
        <v>592</v>
      </c>
      <c r="AB42" s="231">
        <v>0</v>
      </c>
      <c r="AC42" s="231">
        <v>0</v>
      </c>
    </row>
    <row r="43" spans="1:29" s="232" customFormat="1" x14ac:dyDescent="0.25">
      <c r="A43" s="233" t="s">
        <v>543</v>
      </c>
      <c r="B43" s="234" t="s">
        <v>544</v>
      </c>
      <c r="C43" s="231"/>
      <c r="D43" s="231"/>
      <c r="E43" s="231"/>
      <c r="F43" s="231"/>
      <c r="G43" s="231">
        <v>0</v>
      </c>
      <c r="H43" s="231">
        <v>0</v>
      </c>
      <c r="I43" s="231" t="s">
        <v>592</v>
      </c>
      <c r="J43" s="231">
        <v>0</v>
      </c>
      <c r="K43" s="231" t="s">
        <v>592</v>
      </c>
      <c r="L43" s="231">
        <v>0</v>
      </c>
      <c r="M43" s="231" t="s">
        <v>592</v>
      </c>
      <c r="N43" s="231">
        <v>0</v>
      </c>
      <c r="O43" s="231" t="s">
        <v>592</v>
      </c>
      <c r="P43" s="231">
        <v>0</v>
      </c>
      <c r="Q43" s="231" t="s">
        <v>592</v>
      </c>
      <c r="R43" s="231">
        <v>0</v>
      </c>
      <c r="S43" s="231" t="s">
        <v>592</v>
      </c>
      <c r="T43" s="231">
        <v>0</v>
      </c>
      <c r="U43" s="231" t="s">
        <v>592</v>
      </c>
      <c r="V43" s="231">
        <v>0</v>
      </c>
      <c r="W43" s="231" t="s">
        <v>592</v>
      </c>
      <c r="X43" s="231">
        <v>0</v>
      </c>
      <c r="Y43" s="231" t="s">
        <v>592</v>
      </c>
      <c r="Z43" s="231">
        <v>0</v>
      </c>
      <c r="AA43" s="231" t="s">
        <v>592</v>
      </c>
      <c r="AB43" s="231">
        <v>0</v>
      </c>
      <c r="AC43" s="231">
        <v>0</v>
      </c>
    </row>
    <row r="44" spans="1:29" s="232" customFormat="1" x14ac:dyDescent="0.25">
      <c r="A44" s="233" t="s">
        <v>545</v>
      </c>
      <c r="B44" s="234" t="s">
        <v>546</v>
      </c>
      <c r="C44" s="231"/>
      <c r="D44" s="231"/>
      <c r="E44" s="231"/>
      <c r="F44" s="231"/>
      <c r="G44" s="231">
        <v>0</v>
      </c>
      <c r="H44" s="231">
        <v>0</v>
      </c>
      <c r="I44" s="231" t="s">
        <v>592</v>
      </c>
      <c r="J44" s="231">
        <v>0</v>
      </c>
      <c r="K44" s="231" t="s">
        <v>592</v>
      </c>
      <c r="L44" s="231">
        <v>0</v>
      </c>
      <c r="M44" s="231" t="s">
        <v>592</v>
      </c>
      <c r="N44" s="231">
        <v>0</v>
      </c>
      <c r="O44" s="231" t="s">
        <v>592</v>
      </c>
      <c r="P44" s="231">
        <v>0</v>
      </c>
      <c r="Q44" s="231" t="s">
        <v>592</v>
      </c>
      <c r="R44" s="231">
        <v>0</v>
      </c>
      <c r="S44" s="231" t="s">
        <v>592</v>
      </c>
      <c r="T44" s="231">
        <v>0</v>
      </c>
      <c r="U44" s="231" t="s">
        <v>592</v>
      </c>
      <c r="V44" s="231">
        <v>0</v>
      </c>
      <c r="W44" s="231" t="s">
        <v>592</v>
      </c>
      <c r="X44" s="231">
        <v>0</v>
      </c>
      <c r="Y44" s="231" t="s">
        <v>592</v>
      </c>
      <c r="Z44" s="231">
        <v>0</v>
      </c>
      <c r="AA44" s="231" t="s">
        <v>592</v>
      </c>
      <c r="AB44" s="231">
        <v>0</v>
      </c>
      <c r="AC44" s="231">
        <v>0</v>
      </c>
    </row>
    <row r="45" spans="1:29" s="232" customFormat="1" x14ac:dyDescent="0.25">
      <c r="A45" s="233" t="s">
        <v>547</v>
      </c>
      <c r="B45" s="234" t="s">
        <v>548</v>
      </c>
      <c r="C45" s="231"/>
      <c r="D45" s="231"/>
      <c r="E45" s="231"/>
      <c r="F45" s="231"/>
      <c r="G45" s="231">
        <v>0</v>
      </c>
      <c r="H45" s="231">
        <v>0</v>
      </c>
      <c r="I45" s="231" t="s">
        <v>592</v>
      </c>
      <c r="J45" s="231">
        <v>0</v>
      </c>
      <c r="K45" s="231" t="s">
        <v>592</v>
      </c>
      <c r="L45" s="231">
        <v>0</v>
      </c>
      <c r="M45" s="231" t="s">
        <v>592</v>
      </c>
      <c r="N45" s="231">
        <v>0</v>
      </c>
      <c r="O45" s="231" t="s">
        <v>592</v>
      </c>
      <c r="P45" s="231">
        <v>0</v>
      </c>
      <c r="Q45" s="231" t="s">
        <v>592</v>
      </c>
      <c r="R45" s="231">
        <v>0</v>
      </c>
      <c r="S45" s="231" t="s">
        <v>592</v>
      </c>
      <c r="T45" s="231">
        <v>0</v>
      </c>
      <c r="U45" s="231" t="s">
        <v>592</v>
      </c>
      <c r="V45" s="231">
        <v>0</v>
      </c>
      <c r="W45" s="231" t="s">
        <v>592</v>
      </c>
      <c r="X45" s="231">
        <v>0</v>
      </c>
      <c r="Y45" s="231" t="s">
        <v>592</v>
      </c>
      <c r="Z45" s="231">
        <v>0</v>
      </c>
      <c r="AA45" s="231" t="s">
        <v>592</v>
      </c>
      <c r="AB45" s="231">
        <v>0</v>
      </c>
      <c r="AC45" s="231">
        <v>0</v>
      </c>
    </row>
    <row r="46" spans="1:29" s="232" customFormat="1" x14ac:dyDescent="0.25">
      <c r="A46" s="233" t="s">
        <v>549</v>
      </c>
      <c r="B46" s="234" t="s">
        <v>550</v>
      </c>
      <c r="C46" s="231"/>
      <c r="D46" s="231"/>
      <c r="E46" s="231"/>
      <c r="F46" s="231"/>
      <c r="G46" s="231">
        <v>0</v>
      </c>
      <c r="H46" s="231">
        <v>0</v>
      </c>
      <c r="I46" s="231" t="s">
        <v>592</v>
      </c>
      <c r="J46" s="231">
        <v>0</v>
      </c>
      <c r="K46" s="231" t="s">
        <v>592</v>
      </c>
      <c r="L46" s="231">
        <v>0</v>
      </c>
      <c r="M46" s="231" t="s">
        <v>592</v>
      </c>
      <c r="N46" s="231">
        <v>0</v>
      </c>
      <c r="O46" s="231" t="s">
        <v>592</v>
      </c>
      <c r="P46" s="231">
        <v>0</v>
      </c>
      <c r="Q46" s="231" t="s">
        <v>592</v>
      </c>
      <c r="R46" s="231">
        <v>0</v>
      </c>
      <c r="S46" s="231" t="s">
        <v>592</v>
      </c>
      <c r="T46" s="231">
        <v>0</v>
      </c>
      <c r="U46" s="231" t="s">
        <v>592</v>
      </c>
      <c r="V46" s="231">
        <v>0</v>
      </c>
      <c r="W46" s="231" t="s">
        <v>592</v>
      </c>
      <c r="X46" s="231">
        <v>0</v>
      </c>
      <c r="Y46" s="231" t="s">
        <v>592</v>
      </c>
      <c r="Z46" s="231">
        <v>0</v>
      </c>
      <c r="AA46" s="231" t="s">
        <v>592</v>
      </c>
      <c r="AB46" s="231">
        <v>0</v>
      </c>
      <c r="AC46" s="231">
        <v>0</v>
      </c>
    </row>
    <row r="47" spans="1:29" s="232" customFormat="1" x14ac:dyDescent="0.25">
      <c r="A47" s="229" t="s">
        <v>62</v>
      </c>
      <c r="B47" s="230" t="s">
        <v>153</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ht="31.5" x14ac:dyDescent="0.25">
      <c r="A48" s="233" t="s">
        <v>152</v>
      </c>
      <c r="B48" s="236" t="s">
        <v>538</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32" customFormat="1" x14ac:dyDescent="0.25">
      <c r="A49" s="233" t="s">
        <v>151</v>
      </c>
      <c r="B49" s="236" t="s">
        <v>149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32" customFormat="1" ht="31.5" x14ac:dyDescent="0.25">
      <c r="A50" s="233" t="s">
        <v>150</v>
      </c>
      <c r="B50" s="234" t="s">
        <v>147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32" customFormat="1" ht="31.5" x14ac:dyDescent="0.25">
      <c r="A51" s="233" t="s">
        <v>148</v>
      </c>
      <c r="B51" s="234" t="s">
        <v>145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32" customFormat="1" x14ac:dyDescent="0.25">
      <c r="A52" s="233" t="s">
        <v>146</v>
      </c>
      <c r="B52" s="234" t="s">
        <v>143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32" customFormat="1" x14ac:dyDescent="0.25">
      <c r="A53" s="233" t="s">
        <v>144</v>
      </c>
      <c r="B53" s="234" t="s">
        <v>537</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32" customFormat="1" x14ac:dyDescent="0.25">
      <c r="A54" s="233" t="s">
        <v>142</v>
      </c>
      <c r="B54" s="234" t="s">
        <v>540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32" customFormat="1" x14ac:dyDescent="0.25">
      <c r="A55" s="233" t="s">
        <v>551</v>
      </c>
      <c r="B55" s="234" t="s">
        <v>541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32" customFormat="1" x14ac:dyDescent="0.25">
      <c r="A56" s="233" t="s">
        <v>552</v>
      </c>
      <c r="B56" s="234" t="s">
        <v>542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32" customFormat="1" x14ac:dyDescent="0.25">
      <c r="A57" s="233" t="s">
        <v>553</v>
      </c>
      <c r="B57" s="234" t="s">
        <v>544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32" customFormat="1" x14ac:dyDescent="0.25">
      <c r="A58" s="233" t="s">
        <v>554</v>
      </c>
      <c r="B58" s="234" t="s">
        <v>546</v>
      </c>
      <c r="C58" s="231">
        <v>1</v>
      </c>
      <c r="D58" s="231">
        <v>1</v>
      </c>
      <c r="E58" s="231"/>
      <c r="F58" s="231"/>
      <c r="G58" s="231">
        <v>0</v>
      </c>
      <c r="H58" s="231">
        <v>1</v>
      </c>
      <c r="I58" s="231"/>
      <c r="J58" s="231">
        <v>0</v>
      </c>
      <c r="K58" s="231"/>
      <c r="L58" s="231">
        <v>0</v>
      </c>
      <c r="M58" s="231"/>
      <c r="N58" s="231">
        <v>0</v>
      </c>
      <c r="O58" s="231"/>
      <c r="P58" s="231">
        <v>0</v>
      </c>
      <c r="Q58" s="231"/>
      <c r="R58" s="231">
        <v>0</v>
      </c>
      <c r="S58" s="231"/>
      <c r="T58" s="231">
        <v>0</v>
      </c>
      <c r="U58" s="231"/>
      <c r="V58" s="231">
        <v>0</v>
      </c>
      <c r="W58" s="231"/>
      <c r="X58" s="231">
        <v>0</v>
      </c>
      <c r="Y58" s="231"/>
      <c r="Z58" s="231">
        <v>0</v>
      </c>
      <c r="AA58" s="231"/>
      <c r="AB58" s="231">
        <v>1</v>
      </c>
      <c r="AC58" s="231">
        <v>0</v>
      </c>
    </row>
    <row r="59" spans="1:29" s="232" customFormat="1" x14ac:dyDescent="0.25">
      <c r="A59" s="233" t="s">
        <v>555</v>
      </c>
      <c r="B59" s="234" t="s">
        <v>548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32" customFormat="1" x14ac:dyDescent="0.25">
      <c r="A60" s="233" t="s">
        <v>556</v>
      </c>
      <c r="B60" s="234" t="s">
        <v>550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32" customFormat="1" ht="35.25" customHeight="1" x14ac:dyDescent="0.25">
      <c r="A61" s="229" t="s">
        <v>60</v>
      </c>
      <c r="B61" s="230" t="s">
        <v>141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140</v>
      </c>
      <c r="B62" s="234" t="s">
        <v>139</v>
      </c>
      <c r="C62" s="231">
        <v>167.64765</v>
      </c>
      <c r="D62" s="231">
        <v>167.64765</v>
      </c>
      <c r="E62" s="231"/>
      <c r="F62" s="231"/>
      <c r="G62" s="231">
        <v>0</v>
      </c>
      <c r="H62" s="231">
        <v>167.64765</v>
      </c>
      <c r="I62" s="231"/>
      <c r="J62" s="231">
        <v>0</v>
      </c>
      <c r="K62" s="231"/>
      <c r="L62" s="231">
        <v>0</v>
      </c>
      <c r="M62" s="231"/>
      <c r="N62" s="231">
        <v>0</v>
      </c>
      <c r="O62" s="231"/>
      <c r="P62" s="231">
        <v>0</v>
      </c>
      <c r="Q62" s="231"/>
      <c r="R62" s="231">
        <v>0</v>
      </c>
      <c r="S62" s="231"/>
      <c r="T62" s="231">
        <v>0</v>
      </c>
      <c r="U62" s="231"/>
      <c r="V62" s="231">
        <v>167.64765000000003</v>
      </c>
      <c r="W62" s="231"/>
      <c r="X62" s="231">
        <v>0</v>
      </c>
      <c r="Y62" s="231"/>
      <c r="Z62" s="231">
        <v>0</v>
      </c>
      <c r="AA62" s="231"/>
      <c r="AB62" s="231">
        <v>167.64765</v>
      </c>
      <c r="AC62" s="231">
        <v>167.64765000000003</v>
      </c>
    </row>
    <row r="63" spans="1:29" s="232" customFormat="1" x14ac:dyDescent="0.25">
      <c r="A63" s="233" t="s">
        <v>138</v>
      </c>
      <c r="B63" s="234"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32" customFormat="1" x14ac:dyDescent="0.25">
      <c r="A64" s="233" t="s">
        <v>137</v>
      </c>
      <c r="B64" s="236"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32" customFormat="1" x14ac:dyDescent="0.25">
      <c r="A65" s="233" t="s">
        <v>136</v>
      </c>
      <c r="B65" s="236"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32" customFormat="1" x14ac:dyDescent="0.25">
      <c r="A66" s="233" t="s">
        <v>135</v>
      </c>
      <c r="B66" s="236" t="s">
        <v>132</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32" customFormat="1" x14ac:dyDescent="0.25">
      <c r="A67" s="233" t="s">
        <v>134</v>
      </c>
      <c r="B67" s="236" t="s">
        <v>557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32" customFormat="1" x14ac:dyDescent="0.25">
      <c r="A68" s="233" t="s">
        <v>558</v>
      </c>
      <c r="B68" s="236" t="s">
        <v>559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32" customFormat="1" x14ac:dyDescent="0.25">
      <c r="A69" s="233" t="s">
        <v>560</v>
      </c>
      <c r="B69" s="236" t="s">
        <v>561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32" customFormat="1" x14ac:dyDescent="0.25">
      <c r="A70" s="233" t="s">
        <v>562</v>
      </c>
      <c r="B70" s="236" t="s">
        <v>563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32" customFormat="1" x14ac:dyDescent="0.25">
      <c r="A71" s="233" t="s">
        <v>564</v>
      </c>
      <c r="B71" s="236" t="s">
        <v>565</v>
      </c>
      <c r="C71" s="231"/>
      <c r="D71" s="231"/>
      <c r="E71" s="231"/>
      <c r="F71" s="231"/>
      <c r="G71" s="231">
        <v>0</v>
      </c>
      <c r="H71" s="231">
        <v>1</v>
      </c>
      <c r="I71" s="231"/>
      <c r="J71" s="231">
        <v>0</v>
      </c>
      <c r="K71" s="231"/>
      <c r="L71" s="231">
        <v>0</v>
      </c>
      <c r="M71" s="231"/>
      <c r="N71" s="231">
        <v>0</v>
      </c>
      <c r="O71" s="231"/>
      <c r="P71" s="231">
        <v>0</v>
      </c>
      <c r="Q71" s="231"/>
      <c r="R71" s="231">
        <v>0</v>
      </c>
      <c r="S71" s="231"/>
      <c r="T71" s="231">
        <v>0</v>
      </c>
      <c r="U71" s="231"/>
      <c r="V71" s="231">
        <v>0</v>
      </c>
      <c r="W71" s="231"/>
      <c r="X71" s="231">
        <v>0</v>
      </c>
      <c r="Y71" s="231"/>
      <c r="Z71" s="231">
        <v>0</v>
      </c>
      <c r="AA71" s="231"/>
      <c r="AB71" s="231">
        <v>1</v>
      </c>
      <c r="AC71" s="231">
        <v>0</v>
      </c>
    </row>
    <row r="72" spans="1:29" s="232" customFormat="1" x14ac:dyDescent="0.25">
      <c r="A72" s="233" t="s">
        <v>566</v>
      </c>
      <c r="B72" s="236" t="s">
        <v>567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32" customFormat="1" x14ac:dyDescent="0.25">
      <c r="A73" s="233" t="s">
        <v>568</v>
      </c>
      <c r="B73" s="236" t="s">
        <v>569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32" customFormat="1" ht="36.75" customHeight="1" x14ac:dyDescent="0.25">
      <c r="A74" s="229" t="s">
        <v>59</v>
      </c>
      <c r="B74" s="237"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32" customFormat="1" x14ac:dyDescent="0.25">
      <c r="A75" s="229" t="s">
        <v>57</v>
      </c>
      <c r="B75" s="230" t="s">
        <v>133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ht="31.5" x14ac:dyDescent="0.25">
      <c r="A76" s="233" t="s">
        <v>222</v>
      </c>
      <c r="B76" s="236" t="s">
        <v>538</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s="232" customFormat="1" x14ac:dyDescent="0.25">
      <c r="A77" s="233" t="s">
        <v>223</v>
      </c>
      <c r="B77" s="236" t="s">
        <v>149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32" customFormat="1" x14ac:dyDescent="0.25">
      <c r="A78" s="233" t="s">
        <v>224</v>
      </c>
      <c r="B78" s="234" t="s">
        <v>570</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32" customFormat="1" x14ac:dyDescent="0.25">
      <c r="A79" s="233" t="s">
        <v>225</v>
      </c>
      <c r="B79" s="234" t="s">
        <v>537</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v>0</v>
      </c>
      <c r="AA79" s="239"/>
      <c r="AB79" s="231">
        <v>0</v>
      </c>
      <c r="AC79" s="231">
        <v>0</v>
      </c>
    </row>
    <row r="80" spans="1:29" s="232" customFormat="1" x14ac:dyDescent="0.25">
      <c r="A80" s="233" t="s">
        <v>226</v>
      </c>
      <c r="B80" s="234" t="s">
        <v>540</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v>0</v>
      </c>
      <c r="AA80" s="239"/>
      <c r="AB80" s="231">
        <v>0</v>
      </c>
      <c r="AC80" s="231">
        <v>0</v>
      </c>
    </row>
    <row r="81" spans="1:29" s="232" customFormat="1" x14ac:dyDescent="0.25">
      <c r="A81" s="233" t="s">
        <v>571</v>
      </c>
      <c r="B81" s="234" t="s">
        <v>541</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v>0</v>
      </c>
      <c r="AA81" s="239"/>
      <c r="AB81" s="231">
        <v>0</v>
      </c>
      <c r="AC81" s="231">
        <v>0</v>
      </c>
    </row>
    <row r="82" spans="1:29" s="232" customFormat="1" x14ac:dyDescent="0.25">
      <c r="A82" s="233" t="s">
        <v>572</v>
      </c>
      <c r="B82" s="234" t="s">
        <v>542</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v>0</v>
      </c>
      <c r="AA82" s="239"/>
      <c r="AB82" s="231">
        <v>0</v>
      </c>
      <c r="AC82" s="231">
        <v>0</v>
      </c>
    </row>
    <row r="83" spans="1:29" s="232" customFormat="1" x14ac:dyDescent="0.25">
      <c r="A83" s="233" t="s">
        <v>573</v>
      </c>
      <c r="B83" s="234" t="s">
        <v>544</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v>0</v>
      </c>
      <c r="AA83" s="239"/>
      <c r="AB83" s="231">
        <v>0</v>
      </c>
      <c r="AC83" s="231">
        <v>0</v>
      </c>
    </row>
    <row r="84" spans="1:29" s="232" customFormat="1" x14ac:dyDescent="0.25">
      <c r="A84" s="233" t="s">
        <v>574</v>
      </c>
      <c r="B84" s="234" t="s">
        <v>546</v>
      </c>
      <c r="C84" s="238"/>
      <c r="D84" s="239"/>
      <c r="E84" s="240"/>
      <c r="F84" s="240"/>
      <c r="G84" s="231">
        <v>0</v>
      </c>
      <c r="H84" s="231">
        <v>0</v>
      </c>
      <c r="I84" s="240"/>
      <c r="J84" s="231">
        <v>0</v>
      </c>
      <c r="K84" s="239"/>
      <c r="L84" s="231">
        <v>0</v>
      </c>
      <c r="M84" s="239"/>
      <c r="N84" s="231">
        <v>0</v>
      </c>
      <c r="O84" s="239"/>
      <c r="P84" s="231">
        <v>0</v>
      </c>
      <c r="Q84" s="239"/>
      <c r="R84" s="231">
        <v>0</v>
      </c>
      <c r="S84" s="239"/>
      <c r="T84" s="231">
        <v>0</v>
      </c>
      <c r="U84" s="239"/>
      <c r="V84" s="231">
        <v>0</v>
      </c>
      <c r="W84" s="239"/>
      <c r="X84" s="231">
        <v>0</v>
      </c>
      <c r="Y84" s="239"/>
      <c r="Z84" s="231">
        <v>0</v>
      </c>
      <c r="AA84" s="239"/>
      <c r="AB84" s="231">
        <v>0</v>
      </c>
      <c r="AC84" s="231">
        <v>0</v>
      </c>
    </row>
    <row r="85" spans="1:29" s="232" customFormat="1" x14ac:dyDescent="0.25">
      <c r="A85" s="233" t="s">
        <v>575</v>
      </c>
      <c r="B85" s="234" t="s">
        <v>548</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v>0</v>
      </c>
      <c r="AA85" s="239"/>
      <c r="AB85" s="231">
        <v>0</v>
      </c>
      <c r="AC85" s="231">
        <v>0</v>
      </c>
    </row>
    <row r="86" spans="1:29" s="232" customFormat="1" ht="13.5" customHeight="1" x14ac:dyDescent="0.25">
      <c r="A86" s="233" t="s">
        <v>576</v>
      </c>
      <c r="B86" s="234" t="s">
        <v>550</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v>0</v>
      </c>
      <c r="AA86" s="239"/>
      <c r="AB86" s="231">
        <v>0</v>
      </c>
      <c r="AC86" s="231">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H1" zoomScale="70" zoomScaleSheetLayoutView="70" workbookViewId="0">
      <selection activeCell="AB27" sqref="AB27"/>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1.7109375"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ввод'!A4:AC4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'1. паспорт местоположение'!A12:C12</f>
        <v>H_NS1900.PR.0002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Маслохозяйство  филиала  Энергокомплекс (новое строительство вместимостью 158 м3 масла.)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5" t="s">
        <v>454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93" customFormat="1" ht="39.75" customHeight="1" x14ac:dyDescent="0.2">
      <c r="A22" s="408" t="s">
        <v>53</v>
      </c>
      <c r="B22" s="417" t="s">
        <v>25</v>
      </c>
      <c r="C22" s="408" t="s">
        <v>52</v>
      </c>
      <c r="D22" s="408" t="s">
        <v>51</v>
      </c>
      <c r="E22" s="420" t="s">
        <v>465</v>
      </c>
      <c r="F22" s="421"/>
      <c r="G22" s="421"/>
      <c r="H22" s="421"/>
      <c r="I22" s="421"/>
      <c r="J22" s="421"/>
      <c r="K22" s="421"/>
      <c r="L22" s="422"/>
      <c r="M22" s="408" t="s">
        <v>50</v>
      </c>
      <c r="N22" s="408" t="s">
        <v>49</v>
      </c>
      <c r="O22" s="408" t="s">
        <v>48</v>
      </c>
      <c r="P22" s="403" t="s">
        <v>235</v>
      </c>
      <c r="Q22" s="403" t="s">
        <v>47</v>
      </c>
      <c r="R22" s="403" t="s">
        <v>46</v>
      </c>
      <c r="S22" s="403" t="s">
        <v>45</v>
      </c>
      <c r="T22" s="403"/>
      <c r="U22" s="423" t="s">
        <v>44</v>
      </c>
      <c r="V22" s="423"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3" t="s">
        <v>26</v>
      </c>
    </row>
    <row r="23" spans="1:48" s="193" customFormat="1" ht="39.75" customHeight="1" x14ac:dyDescent="0.2">
      <c r="A23" s="416"/>
      <c r="B23" s="418"/>
      <c r="C23" s="416"/>
      <c r="D23" s="416"/>
      <c r="E23" s="411" t="s">
        <v>24</v>
      </c>
      <c r="F23" s="404" t="s">
        <v>132</v>
      </c>
      <c r="G23" s="404" t="s">
        <v>131</v>
      </c>
      <c r="H23" s="404" t="s">
        <v>130</v>
      </c>
      <c r="I23" s="406" t="s">
        <v>377</v>
      </c>
      <c r="J23" s="406" t="s">
        <v>378</v>
      </c>
      <c r="K23" s="406" t="s">
        <v>379</v>
      </c>
      <c r="L23" s="404" t="s">
        <v>81</v>
      </c>
      <c r="M23" s="416"/>
      <c r="N23" s="416"/>
      <c r="O23" s="416"/>
      <c r="P23" s="403"/>
      <c r="Q23" s="403"/>
      <c r="R23" s="403"/>
      <c r="S23" s="413" t="s">
        <v>3</v>
      </c>
      <c r="T23" s="413" t="s">
        <v>12</v>
      </c>
      <c r="U23" s="423"/>
      <c r="V23" s="423"/>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4" t="s">
        <v>12</v>
      </c>
      <c r="AR23" s="403"/>
      <c r="AS23" s="403"/>
      <c r="AT23" s="403"/>
      <c r="AU23" s="403"/>
      <c r="AV23" s="403"/>
    </row>
    <row r="24" spans="1:48" s="193" customFormat="1" ht="39.75" customHeight="1" x14ac:dyDescent="0.2">
      <c r="A24" s="409"/>
      <c r="B24" s="419"/>
      <c r="C24" s="409"/>
      <c r="D24" s="409"/>
      <c r="E24" s="412"/>
      <c r="F24" s="405"/>
      <c r="G24" s="405"/>
      <c r="H24" s="405"/>
      <c r="I24" s="407"/>
      <c r="J24" s="407"/>
      <c r="K24" s="407"/>
      <c r="L24" s="405"/>
      <c r="M24" s="409"/>
      <c r="N24" s="409"/>
      <c r="O24" s="409"/>
      <c r="P24" s="403"/>
      <c r="Q24" s="403"/>
      <c r="R24" s="403"/>
      <c r="S24" s="414"/>
      <c r="T24" s="414"/>
      <c r="U24" s="423"/>
      <c r="V24" s="423"/>
      <c r="W24" s="403"/>
      <c r="X24" s="403"/>
      <c r="Y24" s="403"/>
      <c r="Z24" s="403"/>
      <c r="AA24" s="403"/>
      <c r="AB24" s="403"/>
      <c r="AC24" s="403"/>
      <c r="AD24" s="403"/>
      <c r="AE24" s="403"/>
      <c r="AF24" s="194" t="s">
        <v>14</v>
      </c>
      <c r="AG24" s="194" t="s">
        <v>13</v>
      </c>
      <c r="AH24" s="195" t="s">
        <v>3</v>
      </c>
      <c r="AI24" s="195" t="s">
        <v>12</v>
      </c>
      <c r="AJ24" s="409"/>
      <c r="AK24" s="409"/>
      <c r="AL24" s="409"/>
      <c r="AM24" s="409"/>
      <c r="AN24" s="409"/>
      <c r="AO24" s="409"/>
      <c r="AP24" s="409"/>
      <c r="AQ24" s="425"/>
      <c r="AR24" s="403"/>
      <c r="AS24" s="403"/>
      <c r="AT24" s="403"/>
      <c r="AU24" s="403"/>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2">
        <v>2017.0772999999999</v>
      </c>
      <c r="B26" s="243" t="s">
        <v>479</v>
      </c>
      <c r="C26" s="244" t="s">
        <v>587</v>
      </c>
      <c r="D26" s="245" t="s">
        <v>535</v>
      </c>
      <c r="E26" s="246" t="s">
        <v>328</v>
      </c>
      <c r="F26" s="246" t="s">
        <v>328</v>
      </c>
      <c r="G26" s="246" t="s">
        <v>328</v>
      </c>
      <c r="H26" s="246" t="s">
        <v>328</v>
      </c>
      <c r="I26" s="246" t="s">
        <v>328</v>
      </c>
      <c r="J26" s="246" t="s">
        <v>328</v>
      </c>
      <c r="K26" s="246" t="s">
        <v>328</v>
      </c>
      <c r="L26" s="246" t="s">
        <v>328</v>
      </c>
      <c r="M26" s="243" t="s">
        <v>505</v>
      </c>
      <c r="N26" s="243" t="s">
        <v>507</v>
      </c>
      <c r="O26" s="243" t="s">
        <v>479</v>
      </c>
      <c r="P26" s="247">
        <v>7256.98027</v>
      </c>
      <c r="Q26" s="248" t="s">
        <v>506</v>
      </c>
      <c r="R26" s="247">
        <v>5079.8861900000002</v>
      </c>
      <c r="S26" s="249" t="s">
        <v>508</v>
      </c>
      <c r="T26" s="249" t="s">
        <v>508</v>
      </c>
      <c r="U26" s="246">
        <v>5</v>
      </c>
      <c r="V26" s="246">
        <v>5</v>
      </c>
      <c r="W26" s="243" t="s">
        <v>509</v>
      </c>
      <c r="X26" s="247">
        <v>5022.9319999999998</v>
      </c>
      <c r="Y26" s="249"/>
      <c r="Z26" s="242">
        <v>1</v>
      </c>
      <c r="AA26" s="247">
        <v>4533.8983099999996</v>
      </c>
      <c r="AB26" s="247">
        <v>4533.8983099999996</v>
      </c>
      <c r="AC26" s="248" t="s">
        <v>509</v>
      </c>
      <c r="AD26" s="247">
        <v>5350</v>
      </c>
      <c r="AE26" s="247">
        <v>5350</v>
      </c>
      <c r="AF26" s="246">
        <v>897956</v>
      </c>
      <c r="AG26" s="243" t="s">
        <v>514</v>
      </c>
      <c r="AH26" s="250">
        <v>43010</v>
      </c>
      <c r="AI26" s="250">
        <v>43010</v>
      </c>
      <c r="AJ26" s="250">
        <v>43031</v>
      </c>
      <c r="AK26" s="250">
        <v>43059</v>
      </c>
      <c r="AL26" s="249" t="s">
        <v>515</v>
      </c>
      <c r="AM26" s="249" t="s">
        <v>515</v>
      </c>
      <c r="AN26" s="249" t="s">
        <v>515</v>
      </c>
      <c r="AO26" s="249" t="s">
        <v>515</v>
      </c>
      <c r="AP26" s="250">
        <v>43084</v>
      </c>
      <c r="AQ26" s="250">
        <v>43075</v>
      </c>
      <c r="AR26" s="250">
        <v>43084</v>
      </c>
      <c r="AS26" s="250">
        <v>43075</v>
      </c>
      <c r="AT26" s="250">
        <v>42988</v>
      </c>
      <c r="AU26" s="249" t="s">
        <v>515</v>
      </c>
      <c r="AV26" s="249" t="s">
        <v>515</v>
      </c>
    </row>
    <row r="27" spans="1:48" x14ac:dyDescent="0.25">
      <c r="A27" s="246"/>
      <c r="B27" s="249"/>
      <c r="C27" s="249"/>
      <c r="D27" s="246"/>
      <c r="E27" s="246"/>
      <c r="F27" s="246"/>
      <c r="G27" s="246"/>
      <c r="H27" s="246"/>
      <c r="I27" s="246"/>
      <c r="J27" s="246"/>
      <c r="K27" s="246"/>
      <c r="L27" s="246"/>
      <c r="M27" s="249"/>
      <c r="N27" s="249"/>
      <c r="O27" s="249"/>
      <c r="P27" s="251"/>
      <c r="Q27" s="249"/>
      <c r="R27" s="251"/>
      <c r="S27" s="249"/>
      <c r="T27" s="249"/>
      <c r="U27" s="246"/>
      <c r="V27" s="246"/>
      <c r="W27" s="243" t="s">
        <v>510</v>
      </c>
      <c r="X27" s="247">
        <v>5058.0480299999999</v>
      </c>
      <c r="Y27" s="249"/>
      <c r="Z27" s="242"/>
      <c r="AA27" s="247">
        <v>5004.9600600000003</v>
      </c>
      <c r="AB27" s="251"/>
      <c r="AC27" s="251"/>
      <c r="AD27" s="251"/>
      <c r="AE27" s="251"/>
      <c r="AF27" s="246"/>
      <c r="AG27" s="249"/>
      <c r="AH27" s="250"/>
      <c r="AI27" s="250"/>
      <c r="AJ27" s="250"/>
      <c r="AK27" s="250"/>
      <c r="AL27" s="249"/>
      <c r="AM27" s="249"/>
      <c r="AN27" s="250"/>
      <c r="AO27" s="249"/>
      <c r="AP27" s="250"/>
      <c r="AQ27" s="250"/>
      <c r="AR27" s="250"/>
      <c r="AS27" s="250"/>
      <c r="AT27" s="250"/>
      <c r="AU27" s="249"/>
      <c r="AV27" s="249"/>
    </row>
    <row r="28" spans="1:48" x14ac:dyDescent="0.25">
      <c r="A28" s="246"/>
      <c r="B28" s="249"/>
      <c r="C28" s="249"/>
      <c r="D28" s="246"/>
      <c r="E28" s="246"/>
      <c r="F28" s="246"/>
      <c r="G28" s="246"/>
      <c r="H28" s="246"/>
      <c r="I28" s="246"/>
      <c r="J28" s="246"/>
      <c r="K28" s="246"/>
      <c r="L28" s="246"/>
      <c r="M28" s="249"/>
      <c r="N28" s="249"/>
      <c r="O28" s="249"/>
      <c r="P28" s="251"/>
      <c r="Q28" s="249"/>
      <c r="R28" s="251"/>
      <c r="S28" s="249"/>
      <c r="T28" s="249"/>
      <c r="U28" s="246"/>
      <c r="V28" s="246"/>
      <c r="W28" s="243" t="s">
        <v>513</v>
      </c>
      <c r="X28" s="247">
        <v>5053.2411400000001</v>
      </c>
      <c r="Y28" s="249"/>
      <c r="Z28" s="242"/>
      <c r="AA28" s="247">
        <v>4666.3575099999998</v>
      </c>
      <c r="AB28" s="251"/>
      <c r="AC28" s="251"/>
      <c r="AD28" s="251"/>
      <c r="AE28" s="251"/>
      <c r="AF28" s="246"/>
      <c r="AG28" s="249"/>
      <c r="AH28" s="250"/>
      <c r="AI28" s="250"/>
      <c r="AJ28" s="250"/>
      <c r="AK28" s="250"/>
      <c r="AL28" s="249"/>
      <c r="AM28" s="249"/>
      <c r="AN28" s="250"/>
      <c r="AO28" s="249"/>
      <c r="AP28" s="250"/>
      <c r="AQ28" s="250"/>
      <c r="AR28" s="250"/>
      <c r="AS28" s="250"/>
      <c r="AT28" s="250"/>
      <c r="AU28" s="249"/>
      <c r="AV28" s="249"/>
    </row>
    <row r="29" spans="1:48" ht="30" x14ac:dyDescent="0.25">
      <c r="A29" s="246"/>
      <c r="B29" s="249"/>
      <c r="C29" s="249"/>
      <c r="D29" s="246"/>
      <c r="E29" s="246"/>
      <c r="F29" s="246"/>
      <c r="G29" s="246"/>
      <c r="H29" s="246"/>
      <c r="I29" s="246"/>
      <c r="J29" s="246"/>
      <c r="K29" s="246"/>
      <c r="L29" s="246"/>
      <c r="M29" s="249"/>
      <c r="N29" s="249"/>
      <c r="O29" s="249"/>
      <c r="P29" s="251"/>
      <c r="Q29" s="249"/>
      <c r="R29" s="251"/>
      <c r="S29" s="249"/>
      <c r="T29" s="249"/>
      <c r="U29" s="246"/>
      <c r="V29" s="246"/>
      <c r="W29" s="243" t="s">
        <v>511</v>
      </c>
      <c r="X29" s="247">
        <v>4957.4958200000001</v>
      </c>
      <c r="Y29" s="243" t="s">
        <v>511</v>
      </c>
      <c r="Z29" s="242"/>
      <c r="AA29" s="251"/>
      <c r="AB29" s="251"/>
      <c r="AC29" s="251"/>
      <c r="AD29" s="251"/>
      <c r="AE29" s="251"/>
      <c r="AF29" s="246"/>
      <c r="AG29" s="249"/>
      <c r="AH29" s="250"/>
      <c r="AI29" s="250"/>
      <c r="AJ29" s="250"/>
      <c r="AK29" s="250"/>
      <c r="AL29" s="249"/>
      <c r="AM29" s="249"/>
      <c r="AN29" s="250"/>
      <c r="AO29" s="249"/>
      <c r="AP29" s="250"/>
      <c r="AQ29" s="250"/>
      <c r="AR29" s="250"/>
      <c r="AS29" s="250"/>
      <c r="AT29" s="250"/>
      <c r="AU29" s="249"/>
      <c r="AV29" s="249"/>
    </row>
    <row r="30" spans="1:48" x14ac:dyDescent="0.25">
      <c r="A30" s="246"/>
      <c r="B30" s="249"/>
      <c r="C30" s="249"/>
      <c r="D30" s="246"/>
      <c r="E30" s="246"/>
      <c r="F30" s="246"/>
      <c r="G30" s="246"/>
      <c r="H30" s="246"/>
      <c r="I30" s="246"/>
      <c r="J30" s="246"/>
      <c r="K30" s="246"/>
      <c r="L30" s="246"/>
      <c r="M30" s="249"/>
      <c r="N30" s="249"/>
      <c r="O30" s="249"/>
      <c r="P30" s="251"/>
      <c r="Q30" s="249"/>
      <c r="R30" s="251"/>
      <c r="S30" s="249"/>
      <c r="T30" s="249"/>
      <c r="U30" s="246"/>
      <c r="V30" s="246"/>
      <c r="W30" s="243" t="s">
        <v>512</v>
      </c>
      <c r="X30" s="247">
        <v>5006.4830499999998</v>
      </c>
      <c r="Y30" s="243" t="s">
        <v>512</v>
      </c>
      <c r="Z30" s="242"/>
      <c r="AA30" s="251"/>
      <c r="AB30" s="251"/>
      <c r="AC30" s="251"/>
      <c r="AD30" s="251"/>
      <c r="AE30" s="251"/>
      <c r="AF30" s="246"/>
      <c r="AG30" s="249"/>
      <c r="AH30" s="250"/>
      <c r="AI30" s="250"/>
      <c r="AJ30" s="250"/>
      <c r="AK30" s="250"/>
      <c r="AL30" s="249"/>
      <c r="AM30" s="249"/>
      <c r="AN30" s="250"/>
      <c r="AO30" s="249"/>
      <c r="AP30" s="250"/>
      <c r="AQ30" s="250"/>
      <c r="AR30" s="250"/>
      <c r="AS30" s="250"/>
      <c r="AT30" s="250"/>
      <c r="AU30" s="249"/>
      <c r="AV30" s="249"/>
    </row>
    <row r="31" spans="1:48" ht="90" x14ac:dyDescent="0.25">
      <c r="A31" s="252">
        <v>1</v>
      </c>
      <c r="B31" s="243" t="s">
        <v>536</v>
      </c>
      <c r="C31" s="244" t="s">
        <v>587</v>
      </c>
      <c r="D31" s="245" t="s">
        <v>586</v>
      </c>
      <c r="E31" s="246" t="s">
        <v>328</v>
      </c>
      <c r="F31" s="246" t="s">
        <v>328</v>
      </c>
      <c r="G31" s="246" t="s">
        <v>328</v>
      </c>
      <c r="H31" s="246" t="s">
        <v>328</v>
      </c>
      <c r="I31" s="246" t="s">
        <v>328</v>
      </c>
      <c r="J31" s="246" t="s">
        <v>328</v>
      </c>
      <c r="K31" s="246" t="s">
        <v>328</v>
      </c>
      <c r="L31" s="246" t="s">
        <v>328</v>
      </c>
      <c r="M31" s="243" t="s">
        <v>505</v>
      </c>
      <c r="N31" s="243" t="s">
        <v>581</v>
      </c>
      <c r="O31" s="243" t="s">
        <v>536</v>
      </c>
      <c r="P31" s="252">
        <v>189</v>
      </c>
      <c r="Q31" s="248" t="s">
        <v>506</v>
      </c>
      <c r="R31" s="252">
        <v>189</v>
      </c>
      <c r="S31" s="252" t="s">
        <v>583</v>
      </c>
      <c r="T31" s="252" t="s">
        <v>582</v>
      </c>
      <c r="U31" s="252">
        <v>1</v>
      </c>
      <c r="V31" s="252">
        <v>1</v>
      </c>
      <c r="W31" s="243" t="s">
        <v>584</v>
      </c>
      <c r="X31" s="252">
        <v>189</v>
      </c>
      <c r="Y31" s="252"/>
      <c r="Z31" s="252"/>
      <c r="AA31" s="252"/>
      <c r="AB31" s="252">
        <v>189</v>
      </c>
      <c r="AC31" s="243" t="s">
        <v>584</v>
      </c>
      <c r="AD31" s="252">
        <v>226</v>
      </c>
      <c r="AE31" s="252">
        <v>226</v>
      </c>
      <c r="AF31" s="252"/>
      <c r="AG31" s="252"/>
      <c r="AH31" s="252"/>
      <c r="AI31" s="252"/>
      <c r="AJ31" s="252"/>
      <c r="AK31" s="250">
        <v>44846</v>
      </c>
      <c r="AL31" s="252"/>
      <c r="AM31" s="252"/>
      <c r="AN31" s="252"/>
      <c r="AO31" s="252"/>
      <c r="AP31" s="252"/>
      <c r="AQ31" s="250">
        <v>44861</v>
      </c>
      <c r="AR31" s="252"/>
      <c r="AS31" s="250">
        <v>44861</v>
      </c>
      <c r="AT31" s="250">
        <v>44951</v>
      </c>
      <c r="AU31" s="252"/>
      <c r="AV31" s="253"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44" zoomScale="90" zoomScaleNormal="90" zoomScaleSheetLayoutView="90" workbookViewId="0">
      <selection activeCell="B59" sqref="B59"/>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504</v>
      </c>
    </row>
    <row r="4" spans="1:6" x14ac:dyDescent="0.25">
      <c r="B4" s="43"/>
    </row>
    <row r="5" spans="1:6" ht="18.75" x14ac:dyDescent="0.3">
      <c r="A5" s="431" t="str">
        <f>'6.2. Паспорт фин осв ввод'!A4:AC4</f>
        <v>Год раскрытия информации: 2023 год</v>
      </c>
      <c r="B5" s="431"/>
      <c r="C5" s="62"/>
      <c r="D5" s="62"/>
      <c r="E5" s="62"/>
      <c r="F5" s="62"/>
    </row>
    <row r="6" spans="1:6" ht="18.75" x14ac:dyDescent="0.3">
      <c r="A6" s="158"/>
      <c r="B6" s="255"/>
      <c r="C6" s="158"/>
      <c r="D6" s="158"/>
      <c r="E6" s="158"/>
      <c r="F6" s="158"/>
    </row>
    <row r="7" spans="1:6" ht="18.75" x14ac:dyDescent="0.25">
      <c r="A7" s="269" t="s">
        <v>10</v>
      </c>
      <c r="B7" s="269"/>
      <c r="C7" s="157"/>
      <c r="D7" s="157"/>
      <c r="E7" s="157"/>
      <c r="F7" s="157"/>
    </row>
    <row r="8" spans="1:6" ht="18.75" x14ac:dyDescent="0.25">
      <c r="A8" s="157"/>
      <c r="B8" s="163"/>
      <c r="C8" s="157"/>
      <c r="D8" s="157"/>
      <c r="E8" s="157"/>
      <c r="F8" s="157"/>
    </row>
    <row r="9" spans="1:6" x14ac:dyDescent="0.25">
      <c r="A9" s="270" t="str">
        <f>'1. паспорт местоположение'!A9:C9</f>
        <v>АО "Россети Тюмень"</v>
      </c>
      <c r="B9" s="270"/>
      <c r="C9" s="155"/>
      <c r="D9" s="155"/>
      <c r="E9" s="155"/>
      <c r="F9" s="155"/>
    </row>
    <row r="10" spans="1:6" x14ac:dyDescent="0.25">
      <c r="A10" s="266" t="s">
        <v>9</v>
      </c>
      <c r="B10" s="266"/>
      <c r="C10" s="156"/>
      <c r="D10" s="156"/>
      <c r="E10" s="156"/>
      <c r="F10" s="156"/>
    </row>
    <row r="11" spans="1:6" ht="18.75" x14ac:dyDescent="0.25">
      <c r="A11" s="157"/>
      <c r="B11" s="163"/>
      <c r="C11" s="157"/>
      <c r="D11" s="157"/>
      <c r="E11" s="157"/>
      <c r="F11" s="157"/>
    </row>
    <row r="12" spans="1:6" ht="30.75" customHeight="1" x14ac:dyDescent="0.25">
      <c r="A12" s="270" t="str">
        <f>'1. паспорт местоположение'!A12:C12</f>
        <v>H_NS1900.PR.0002</v>
      </c>
      <c r="B12" s="270"/>
      <c r="C12" s="155"/>
      <c r="D12" s="155"/>
      <c r="E12" s="155"/>
      <c r="F12" s="155"/>
    </row>
    <row r="13" spans="1:6" x14ac:dyDescent="0.25">
      <c r="A13" s="266" t="s">
        <v>8</v>
      </c>
      <c r="B13" s="266"/>
      <c r="C13" s="156"/>
      <c r="D13" s="156"/>
      <c r="E13" s="156"/>
      <c r="F13" s="156"/>
    </row>
    <row r="14" spans="1:6" ht="18.75" x14ac:dyDescent="0.25">
      <c r="A14" s="11"/>
      <c r="B14" s="11"/>
      <c r="C14" s="11"/>
      <c r="D14" s="11"/>
      <c r="E14" s="11"/>
      <c r="F14" s="11"/>
    </row>
    <row r="15" spans="1:6" ht="22.5" customHeight="1" x14ac:dyDescent="0.25">
      <c r="A15" s="271" t="str">
        <f>'1. паспорт местоположение'!A15:C15</f>
        <v>Маслохозяйство  филиала  Энергокомплекс (новое строительство вместимостью 158 м3 масла.)</v>
      </c>
      <c r="B15" s="271"/>
      <c r="C15" s="155"/>
      <c r="D15" s="155"/>
      <c r="E15" s="155"/>
      <c r="F15" s="155"/>
    </row>
    <row r="16" spans="1:6" x14ac:dyDescent="0.25">
      <c r="A16" s="266" t="s">
        <v>7</v>
      </c>
      <c r="B16" s="266"/>
      <c r="C16" s="156"/>
      <c r="D16" s="156"/>
      <c r="E16" s="156"/>
      <c r="F16" s="156"/>
    </row>
    <row r="17" spans="1:2" x14ac:dyDescent="0.25">
      <c r="B17" s="127"/>
    </row>
    <row r="18" spans="1:2" ht="19.5" customHeight="1" x14ac:dyDescent="0.25">
      <c r="A18" s="429" t="s">
        <v>455</v>
      </c>
      <c r="B18" s="430"/>
    </row>
    <row r="19" spans="1:2" x14ac:dyDescent="0.25">
      <c r="B19" s="43"/>
    </row>
    <row r="20" spans="1:2" ht="16.5" thickBot="1" x14ac:dyDescent="0.3">
      <c r="B20" s="128"/>
    </row>
    <row r="21" spans="1:2" ht="39.75" customHeight="1" thickBot="1" x14ac:dyDescent="0.3">
      <c r="A21" s="129" t="s">
        <v>335</v>
      </c>
      <c r="B21" s="130" t="str">
        <f>A15</f>
        <v>Маслохозяйство  филиала  Энергокомплекс (новое строительство вместимостью 158 м3 масла.)</v>
      </c>
    </row>
    <row r="22" spans="1:2" ht="27.75" customHeight="1" thickBot="1" x14ac:dyDescent="0.3">
      <c r="A22" s="129" t="s">
        <v>336</v>
      </c>
      <c r="B22" s="130" t="s">
        <v>480</v>
      </c>
    </row>
    <row r="23" spans="1:2" ht="22.5" customHeight="1" thickBot="1" x14ac:dyDescent="0.3">
      <c r="A23" s="129" t="s">
        <v>316</v>
      </c>
      <c r="B23" s="196" t="s">
        <v>516</v>
      </c>
    </row>
    <row r="24" spans="1:2" ht="24.75" customHeight="1" thickBot="1" x14ac:dyDescent="0.3">
      <c r="A24" s="129" t="s">
        <v>337</v>
      </c>
      <c r="B24" s="131" t="s">
        <v>528</v>
      </c>
    </row>
    <row r="25" spans="1:2" ht="28.5" customHeight="1" thickBot="1" x14ac:dyDescent="0.3">
      <c r="A25" s="132" t="s">
        <v>338</v>
      </c>
      <c r="B25" s="130">
        <v>2023</v>
      </c>
    </row>
    <row r="26" spans="1:2" ht="37.5" customHeight="1" thickBot="1" x14ac:dyDescent="0.3">
      <c r="A26" s="133" t="s">
        <v>339</v>
      </c>
      <c r="B26" s="134" t="str">
        <f>'[1]3.3 паспорт описание'!C30</f>
        <v>С</v>
      </c>
    </row>
    <row r="27" spans="1:2" ht="29.25" thickBot="1" x14ac:dyDescent="0.3">
      <c r="A27" s="197" t="s">
        <v>517</v>
      </c>
      <c r="B27" s="198">
        <v>155.55267900000001</v>
      </c>
    </row>
    <row r="28" spans="1:2" ht="16.5" thickBot="1" x14ac:dyDescent="0.3">
      <c r="A28" s="136" t="s">
        <v>340</v>
      </c>
      <c r="B28" s="136" t="s">
        <v>483</v>
      </c>
    </row>
    <row r="29" spans="1:2" ht="29.25" thickBot="1" x14ac:dyDescent="0.3">
      <c r="A29" s="141" t="s">
        <v>341</v>
      </c>
      <c r="B29" s="210">
        <v>5.5759999999999996</v>
      </c>
    </row>
    <row r="30" spans="1:2" ht="29.25" thickBot="1" x14ac:dyDescent="0.3">
      <c r="A30" s="141" t="s">
        <v>342</v>
      </c>
      <c r="B30" s="211">
        <v>5.5759999999999996</v>
      </c>
    </row>
    <row r="31" spans="1:2" ht="16.5" thickBot="1" x14ac:dyDescent="0.3">
      <c r="A31" s="136" t="s">
        <v>343</v>
      </c>
      <c r="B31" s="213"/>
    </row>
    <row r="32" spans="1:2" ht="29.25" thickBot="1" x14ac:dyDescent="0.3">
      <c r="A32" s="141" t="s">
        <v>596</v>
      </c>
      <c r="B32" s="212">
        <v>5.5759999999999996</v>
      </c>
    </row>
    <row r="33" spans="1:2" ht="30" x14ac:dyDescent="0.25">
      <c r="A33" s="200" t="s">
        <v>518</v>
      </c>
      <c r="B33" s="218">
        <v>5.35</v>
      </c>
    </row>
    <row r="34" spans="1:2" x14ac:dyDescent="0.25">
      <c r="A34" s="201" t="s">
        <v>344</v>
      </c>
      <c r="B34" s="208">
        <v>3.44</v>
      </c>
    </row>
    <row r="35" spans="1:2" x14ac:dyDescent="0.25">
      <c r="A35" s="201" t="s">
        <v>345</v>
      </c>
      <c r="B35" s="216">
        <v>5.35</v>
      </c>
    </row>
    <row r="36" spans="1:2" x14ac:dyDescent="0.25">
      <c r="A36" s="201" t="s">
        <v>346</v>
      </c>
      <c r="B36" s="216">
        <v>4.5339999999999998</v>
      </c>
    </row>
    <row r="37" spans="1:2" ht="30" x14ac:dyDescent="0.25">
      <c r="A37" s="217" t="s">
        <v>580</v>
      </c>
      <c r="B37" s="218">
        <v>0.22600000000000001</v>
      </c>
    </row>
    <row r="38" spans="1:2" x14ac:dyDescent="0.25">
      <c r="A38" s="215" t="s">
        <v>344</v>
      </c>
      <c r="B38" s="208">
        <v>0.15</v>
      </c>
    </row>
    <row r="39" spans="1:2" x14ac:dyDescent="0.25">
      <c r="A39" s="215" t="s">
        <v>345</v>
      </c>
      <c r="B39" s="216">
        <v>0.22600000000000001</v>
      </c>
    </row>
    <row r="40" spans="1:2" ht="16.5" thickBot="1" x14ac:dyDescent="0.3">
      <c r="A40" s="215" t="s">
        <v>346</v>
      </c>
      <c r="B40" s="216">
        <v>0.189</v>
      </c>
    </row>
    <row r="41" spans="1:2" ht="29.25" thickBot="1" x14ac:dyDescent="0.3">
      <c r="A41" s="141" t="s">
        <v>597</v>
      </c>
      <c r="B41" s="212">
        <v>0</v>
      </c>
    </row>
    <row r="42" spans="1:2" ht="16.5" thickBot="1" x14ac:dyDescent="0.3">
      <c r="A42" s="136" t="s">
        <v>598</v>
      </c>
      <c r="B42" s="136" t="s">
        <v>592</v>
      </c>
    </row>
    <row r="43" spans="1:2" ht="16.5" thickBot="1" x14ac:dyDescent="0.3">
      <c r="A43" s="136" t="s">
        <v>344</v>
      </c>
      <c r="B43" s="136" t="s">
        <v>592</v>
      </c>
    </row>
    <row r="44" spans="1:2" ht="16.5" thickBot="1" x14ac:dyDescent="0.3">
      <c r="A44" s="136" t="s">
        <v>345</v>
      </c>
      <c r="B44" s="136" t="s">
        <v>592</v>
      </c>
    </row>
    <row r="45" spans="1:2" ht="16.5" thickBot="1" x14ac:dyDescent="0.3">
      <c r="A45" s="136" t="s">
        <v>346</v>
      </c>
      <c r="B45" s="136" t="s">
        <v>592</v>
      </c>
    </row>
    <row r="46" spans="1:2" ht="29.25" thickBot="1" x14ac:dyDescent="0.3">
      <c r="A46" s="141" t="s">
        <v>599</v>
      </c>
      <c r="B46" s="199">
        <v>0</v>
      </c>
    </row>
    <row r="47" spans="1:2" ht="16.5" thickBot="1" x14ac:dyDescent="0.3">
      <c r="A47" s="136" t="s">
        <v>598</v>
      </c>
      <c r="B47" s="136" t="s">
        <v>592</v>
      </c>
    </row>
    <row r="48" spans="1:2" ht="16.5" thickBot="1" x14ac:dyDescent="0.3">
      <c r="A48" s="136" t="s">
        <v>344</v>
      </c>
      <c r="B48" s="136" t="s">
        <v>592</v>
      </c>
    </row>
    <row r="49" spans="1:2" ht="16.5" thickBot="1" x14ac:dyDescent="0.3">
      <c r="A49" s="136" t="s">
        <v>345</v>
      </c>
      <c r="B49" s="136" t="s">
        <v>592</v>
      </c>
    </row>
    <row r="50" spans="1:2" ht="16.5" thickBot="1" x14ac:dyDescent="0.3">
      <c r="A50" s="136" t="s">
        <v>346</v>
      </c>
      <c r="B50" s="136" t="s">
        <v>592</v>
      </c>
    </row>
    <row r="51" spans="1:2" ht="29.25" thickBot="1" x14ac:dyDescent="0.3">
      <c r="A51" s="135" t="s">
        <v>347</v>
      </c>
      <c r="B51" s="142" t="s">
        <v>592</v>
      </c>
    </row>
    <row r="52" spans="1:2" ht="16.5" thickBot="1" x14ac:dyDescent="0.3">
      <c r="A52" s="137" t="s">
        <v>343</v>
      </c>
      <c r="B52" s="142" t="s">
        <v>592</v>
      </c>
    </row>
    <row r="53" spans="1:2" ht="16.5" thickBot="1" x14ac:dyDescent="0.3">
      <c r="A53" s="137" t="s">
        <v>600</v>
      </c>
      <c r="B53" s="142" t="s">
        <v>592</v>
      </c>
    </row>
    <row r="54" spans="1:2" ht="16.5" thickBot="1" x14ac:dyDescent="0.3">
      <c r="A54" s="137" t="s">
        <v>601</v>
      </c>
      <c r="B54" s="142" t="s">
        <v>592</v>
      </c>
    </row>
    <row r="55" spans="1:2" ht="16.5" thickBot="1" x14ac:dyDescent="0.3">
      <c r="A55" s="137" t="s">
        <v>602</v>
      </c>
      <c r="B55" s="219" t="s">
        <v>592</v>
      </c>
    </row>
    <row r="56" spans="1:2" ht="16.5" thickBot="1" x14ac:dyDescent="0.3">
      <c r="A56" s="132" t="s">
        <v>348</v>
      </c>
      <c r="B56" s="214">
        <v>3.59</v>
      </c>
    </row>
    <row r="57" spans="1:2" ht="16.5" thickBot="1" x14ac:dyDescent="0.3">
      <c r="A57" s="132" t="s">
        <v>349</v>
      </c>
      <c r="B57" s="259">
        <v>5.5810000000000004</v>
      </c>
    </row>
    <row r="58" spans="1:2" ht="16.5" thickBot="1" x14ac:dyDescent="0.3">
      <c r="A58" s="132" t="s">
        <v>350</v>
      </c>
      <c r="B58" s="260">
        <v>3.65</v>
      </c>
    </row>
    <row r="59" spans="1:2" ht="16.5" thickBot="1" x14ac:dyDescent="0.3">
      <c r="A59" s="133" t="s">
        <v>351</v>
      </c>
      <c r="B59" s="259">
        <v>4.7270000000000003</v>
      </c>
    </row>
    <row r="60" spans="1:2" ht="15.75" customHeight="1" thickBot="1" x14ac:dyDescent="0.3">
      <c r="A60" s="135" t="s">
        <v>352</v>
      </c>
      <c r="B60" s="137" t="s">
        <v>592</v>
      </c>
    </row>
    <row r="61" spans="1:2" ht="16.5" thickBot="1" x14ac:dyDescent="0.3">
      <c r="A61" s="139" t="s">
        <v>353</v>
      </c>
      <c r="B61" s="130" t="s">
        <v>603</v>
      </c>
    </row>
    <row r="62" spans="1:2" ht="30" customHeight="1" x14ac:dyDescent="0.25">
      <c r="A62" s="139" t="s">
        <v>354</v>
      </c>
      <c r="B62" s="202" t="s">
        <v>604</v>
      </c>
    </row>
    <row r="63" spans="1:2" x14ac:dyDescent="0.25">
      <c r="A63" s="139" t="s">
        <v>355</v>
      </c>
      <c r="B63" s="139" t="s">
        <v>519</v>
      </c>
    </row>
    <row r="64" spans="1:2" x14ac:dyDescent="0.25">
      <c r="A64" s="139" t="s">
        <v>356</v>
      </c>
      <c r="B64" s="139" t="s">
        <v>519</v>
      </c>
    </row>
    <row r="65" spans="1:2" ht="16.5" thickBot="1" x14ac:dyDescent="0.3">
      <c r="A65" s="140" t="s">
        <v>357</v>
      </c>
      <c r="B65" s="140" t="s">
        <v>519</v>
      </c>
    </row>
    <row r="66" spans="1:2" ht="30.75" thickBot="1" x14ac:dyDescent="0.3">
      <c r="A66" s="137" t="s">
        <v>358</v>
      </c>
      <c r="B66" s="138" t="s">
        <v>477</v>
      </c>
    </row>
    <row r="67" spans="1:2" ht="29.25" thickBot="1" x14ac:dyDescent="0.3">
      <c r="A67" s="132" t="s">
        <v>359</v>
      </c>
      <c r="B67" s="138" t="s">
        <v>519</v>
      </c>
    </row>
    <row r="68" spans="1:2" ht="16.5" thickBot="1" x14ac:dyDescent="0.3">
      <c r="A68" s="137" t="s">
        <v>343</v>
      </c>
      <c r="B68" s="144"/>
    </row>
    <row r="69" spans="1:2" ht="16.5" thickBot="1" x14ac:dyDescent="0.3">
      <c r="A69" s="137" t="s">
        <v>360</v>
      </c>
      <c r="B69" s="142"/>
    </row>
    <row r="70" spans="1:2" ht="16.5" thickBot="1" x14ac:dyDescent="0.3">
      <c r="A70" s="137" t="s">
        <v>361</v>
      </c>
      <c r="B70" s="142"/>
    </row>
    <row r="71" spans="1:2" ht="16.5" thickBot="1" x14ac:dyDescent="0.3">
      <c r="A71" s="145" t="s">
        <v>362</v>
      </c>
      <c r="B71" s="143" t="s">
        <v>595</v>
      </c>
    </row>
    <row r="72" spans="1:2" ht="16.5" thickBot="1" x14ac:dyDescent="0.3">
      <c r="A72" s="132" t="s">
        <v>363</v>
      </c>
      <c r="B72" s="143" t="s">
        <v>519</v>
      </c>
    </row>
    <row r="73" spans="1:2" ht="16.5" thickBot="1" x14ac:dyDescent="0.3">
      <c r="A73" s="139" t="s">
        <v>364</v>
      </c>
      <c r="B73" s="146"/>
    </row>
    <row r="74" spans="1:2" ht="16.5" thickBot="1" x14ac:dyDescent="0.3">
      <c r="A74" s="139" t="s">
        <v>365</v>
      </c>
      <c r="B74" s="146"/>
    </row>
    <row r="75" spans="1:2" ht="16.5" thickBot="1" x14ac:dyDescent="0.3">
      <c r="A75" s="139" t="s">
        <v>366</v>
      </c>
      <c r="B75" s="146"/>
    </row>
    <row r="76" spans="1:2" ht="29.25" thickBot="1" x14ac:dyDescent="0.3">
      <c r="A76" s="147" t="s">
        <v>367</v>
      </c>
      <c r="B76" s="144" t="s">
        <v>474</v>
      </c>
    </row>
    <row r="77" spans="1:2" ht="28.5" x14ac:dyDescent="0.25">
      <c r="A77" s="135" t="s">
        <v>368</v>
      </c>
      <c r="B77" s="426" t="s">
        <v>475</v>
      </c>
    </row>
    <row r="78" spans="1:2" x14ac:dyDescent="0.25">
      <c r="A78" s="139" t="s">
        <v>369</v>
      </c>
      <c r="B78" s="427"/>
    </row>
    <row r="79" spans="1:2" x14ac:dyDescent="0.25">
      <c r="A79" s="139" t="s">
        <v>370</v>
      </c>
      <c r="B79" s="427"/>
    </row>
    <row r="80" spans="1:2" x14ac:dyDescent="0.25">
      <c r="A80" s="139" t="s">
        <v>371</v>
      </c>
      <c r="B80" s="427"/>
    </row>
    <row r="81" spans="1:2" x14ac:dyDescent="0.25">
      <c r="A81" s="139" t="s">
        <v>372</v>
      </c>
      <c r="B81" s="427"/>
    </row>
    <row r="82" spans="1:2" ht="16.5" thickBot="1" x14ac:dyDescent="0.3">
      <c r="A82" s="148" t="s">
        <v>373</v>
      </c>
      <c r="B82" s="428"/>
    </row>
    <row r="85" spans="1:2" x14ac:dyDescent="0.25">
      <c r="A85" s="149"/>
      <c r="B85" s="150"/>
    </row>
    <row r="86" spans="1:2" x14ac:dyDescent="0.25">
      <c r="B86" s="151"/>
    </row>
    <row r="87" spans="1:2" x14ac:dyDescent="0.25">
      <c r="B87" s="15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2023-10-14T11:31:31Z</dcterms:modified>
</cp:coreProperties>
</file>